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 - PORTO DE DESEMBARQUE BOIPEBA\"/>
    </mc:Choice>
  </mc:AlternateContent>
  <bookViews>
    <workbookView xWindow="-120" yWindow="-120" windowWidth="20730" windowHeight="11040" activeTab="6"/>
  </bookViews>
  <sheets>
    <sheet name="PO" sheetId="1" r:id="rId1"/>
    <sheet name="ETP" sheetId="10" state="hidden" r:id="rId2"/>
    <sheet name="COMP" sheetId="2" r:id="rId3"/>
    <sheet name="CFF" sheetId="7" r:id="rId4"/>
    <sheet name="COT BOIP" sheetId="9" r:id="rId5"/>
    <sheet name="BDI" sheetId="5" r:id="rId6"/>
    <sheet name="ENCARGOS" sheetId="6" r:id="rId7"/>
    <sheet name="MC" sheetId="3" state="hidden" r:id="rId8"/>
    <sheet name="CARGA" sheetId="4" state="hidden" r:id="rId9"/>
  </sheets>
  <externalReferences>
    <externalReference r:id="rId10"/>
    <externalReference r:id="rId11"/>
    <externalReference r:id="rId12"/>
  </externalReferences>
  <definedNames>
    <definedName name="_xlnm.Print_Area" localSheetId="3">CFF!$A$1:$L$78</definedName>
    <definedName name="_xlnm.Print_Area" localSheetId="2">COMP!$A$1:$J$183</definedName>
    <definedName name="_xlnm.Print_Area" localSheetId="6">ENCARGOS!$A$1:$H$48</definedName>
    <definedName name="_xlnm.Print_Area" localSheetId="1">ETP!$A$1:$I$255</definedName>
    <definedName name="_xlnm.Print_Area" localSheetId="0">PO!$A$1:$I$255</definedName>
    <definedName name="SIMOUNAO">'[1]BDI (1)'!$U$2:$U$3</definedName>
    <definedName name="_xlnm.Print_Titles" localSheetId="1">'[2]repeated header'!$4:$4</definedName>
    <definedName name="_xlnm.Print_Titles" localSheetId="0">'[2]repeated header'!$4:$4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1" i="10" l="1"/>
  <c r="I251" i="10" s="1"/>
  <c r="I250" i="10" s="1"/>
  <c r="H249" i="10"/>
  <c r="I249" i="10" s="1"/>
  <c r="I248" i="10" s="1"/>
  <c r="G249" i="10"/>
  <c r="H247" i="10"/>
  <c r="I247" i="10" s="1"/>
  <c r="H246" i="10"/>
  <c r="I246" i="10" s="1"/>
  <c r="I245" i="10" s="1"/>
  <c r="H244" i="10"/>
  <c r="I244" i="10" s="1"/>
  <c r="H243" i="10"/>
  <c r="I243" i="10" s="1"/>
  <c r="H242" i="10"/>
  <c r="I242" i="10" s="1"/>
  <c r="H240" i="10"/>
  <c r="H239" i="10"/>
  <c r="I239" i="10" s="1"/>
  <c r="F239" i="10"/>
  <c r="F240" i="10" s="1"/>
  <c r="H238" i="10"/>
  <c r="I238" i="10" s="1"/>
  <c r="F238" i="10"/>
  <c r="H236" i="10"/>
  <c r="I236" i="10" s="1"/>
  <c r="H235" i="10"/>
  <c r="I235" i="10" s="1"/>
  <c r="H234" i="10"/>
  <c r="I234" i="10" s="1"/>
  <c r="H233" i="10"/>
  <c r="I233" i="10" s="1"/>
  <c r="H232" i="10"/>
  <c r="I232" i="10" s="1"/>
  <c r="H231" i="10"/>
  <c r="I231" i="10" s="1"/>
  <c r="H230" i="10"/>
  <c r="I230" i="10" s="1"/>
  <c r="H229" i="10"/>
  <c r="I229" i="10" s="1"/>
  <c r="H228" i="10"/>
  <c r="I228" i="10" s="1"/>
  <c r="H226" i="10"/>
  <c r="I226" i="10" s="1"/>
  <c r="H225" i="10"/>
  <c r="I225" i="10" s="1"/>
  <c r="H224" i="10"/>
  <c r="I224" i="10" s="1"/>
  <c r="H223" i="10"/>
  <c r="I223" i="10" s="1"/>
  <c r="H222" i="10"/>
  <c r="I222" i="10" s="1"/>
  <c r="H221" i="10"/>
  <c r="I221" i="10" s="1"/>
  <c r="H220" i="10"/>
  <c r="I220" i="10" s="1"/>
  <c r="H219" i="10"/>
  <c r="I219" i="10" s="1"/>
  <c r="H218" i="10"/>
  <c r="I218" i="10" s="1"/>
  <c r="H217" i="10"/>
  <c r="I217" i="10" s="1"/>
  <c r="I216" i="10"/>
  <c r="H216" i="10"/>
  <c r="H215" i="10"/>
  <c r="I215" i="10" s="1"/>
  <c r="H214" i="10"/>
  <c r="I214" i="10" s="1"/>
  <c r="H212" i="10"/>
  <c r="I212" i="10" s="1"/>
  <c r="H211" i="10"/>
  <c r="I211" i="10" s="1"/>
  <c r="H210" i="10"/>
  <c r="I210" i="10" s="1"/>
  <c r="H209" i="10"/>
  <c r="I209" i="10" s="1"/>
  <c r="H208" i="10"/>
  <c r="I208" i="10" s="1"/>
  <c r="H207" i="10"/>
  <c r="I207" i="10" s="1"/>
  <c r="H206" i="10"/>
  <c r="I206" i="10" s="1"/>
  <c r="H205" i="10"/>
  <c r="I205" i="10" s="1"/>
  <c r="H204" i="10"/>
  <c r="I204" i="10" s="1"/>
  <c r="H203" i="10"/>
  <c r="I203" i="10" s="1"/>
  <c r="H202" i="10"/>
  <c r="I202" i="10" s="1"/>
  <c r="H201" i="10"/>
  <c r="I201" i="10" s="1"/>
  <c r="G198" i="10"/>
  <c r="H198" i="10" s="1"/>
  <c r="I198" i="10" s="1"/>
  <c r="G197" i="10"/>
  <c r="H197" i="10" s="1"/>
  <c r="I197" i="10" s="1"/>
  <c r="F197" i="10"/>
  <c r="H196" i="10"/>
  <c r="I196" i="10" s="1"/>
  <c r="F196" i="10"/>
  <c r="H195" i="10"/>
  <c r="I195" i="10" s="1"/>
  <c r="H194" i="10"/>
  <c r="I194" i="10" s="1"/>
  <c r="H193" i="10"/>
  <c r="I193" i="10" s="1"/>
  <c r="H191" i="10"/>
  <c r="I191" i="10" s="1"/>
  <c r="H190" i="10"/>
  <c r="I190" i="10" s="1"/>
  <c r="H189" i="10"/>
  <c r="I189" i="10" s="1"/>
  <c r="H188" i="10"/>
  <c r="I188" i="10" s="1"/>
  <c r="H187" i="10"/>
  <c r="I187" i="10" s="1"/>
  <c r="H186" i="10"/>
  <c r="I186" i="10" s="1"/>
  <c r="H185" i="10"/>
  <c r="I185" i="10" s="1"/>
  <c r="H184" i="10"/>
  <c r="I184" i="10" s="1"/>
  <c r="H183" i="10"/>
  <c r="I183" i="10" s="1"/>
  <c r="H182" i="10"/>
  <c r="I182" i="10" s="1"/>
  <c r="H181" i="10"/>
  <c r="I181" i="10" s="1"/>
  <c r="H180" i="10"/>
  <c r="I180" i="10" s="1"/>
  <c r="G179" i="10"/>
  <c r="H179" i="10" s="1"/>
  <c r="I179" i="10" s="1"/>
  <c r="H178" i="10"/>
  <c r="I178" i="10" s="1"/>
  <c r="H177" i="10"/>
  <c r="I177" i="10" s="1"/>
  <c r="H176" i="10"/>
  <c r="I176" i="10" s="1"/>
  <c r="H175" i="10"/>
  <c r="I175" i="10" s="1"/>
  <c r="H174" i="10"/>
  <c r="I174" i="10" s="1"/>
  <c r="H173" i="10"/>
  <c r="I173" i="10" s="1"/>
  <c r="H172" i="10"/>
  <c r="I172" i="10" s="1"/>
  <c r="H171" i="10"/>
  <c r="I171" i="10" s="1"/>
  <c r="H170" i="10"/>
  <c r="I170" i="10" s="1"/>
  <c r="H169" i="10"/>
  <c r="I169" i="10" s="1"/>
  <c r="H167" i="10"/>
  <c r="I167" i="10" s="1"/>
  <c r="I166" i="10"/>
  <c r="I164" i="10" s="1"/>
  <c r="H166" i="10"/>
  <c r="H165" i="10"/>
  <c r="I165" i="10" s="1"/>
  <c r="H163" i="10"/>
  <c r="I163" i="10" s="1"/>
  <c r="H162" i="10"/>
  <c r="I162" i="10" s="1"/>
  <c r="H161" i="10"/>
  <c r="I161" i="10" s="1"/>
  <c r="I160" i="10" s="1"/>
  <c r="H159" i="10"/>
  <c r="I159" i="10" s="1"/>
  <c r="H158" i="10"/>
  <c r="I158" i="10" s="1"/>
  <c r="H157" i="10"/>
  <c r="I157" i="10" s="1"/>
  <c r="H156" i="10"/>
  <c r="I156" i="10" s="1"/>
  <c r="H154" i="10"/>
  <c r="I154" i="10" s="1"/>
  <c r="H153" i="10"/>
  <c r="I153" i="10" s="1"/>
  <c r="F153" i="10"/>
  <c r="H152" i="10"/>
  <c r="I152" i="10" s="1"/>
  <c r="H151" i="10"/>
  <c r="I151" i="10" s="1"/>
  <c r="H150" i="10"/>
  <c r="I150" i="10" s="1"/>
  <c r="H148" i="10"/>
  <c r="I148" i="10" s="1"/>
  <c r="F148" i="10"/>
  <c r="H147" i="10"/>
  <c r="I147" i="10" s="1"/>
  <c r="H146" i="10"/>
  <c r="I146" i="10" s="1"/>
  <c r="H144" i="10"/>
  <c r="I144" i="10" s="1"/>
  <c r="H143" i="10"/>
  <c r="I143" i="10" s="1"/>
  <c r="H142" i="10"/>
  <c r="I142" i="10" s="1"/>
  <c r="H141" i="10"/>
  <c r="I141" i="10" s="1"/>
  <c r="H140" i="10"/>
  <c r="I140" i="10" s="1"/>
  <c r="H139" i="10"/>
  <c r="I139" i="10" s="1"/>
  <c r="H138" i="10"/>
  <c r="I138" i="10" s="1"/>
  <c r="H137" i="10"/>
  <c r="I137" i="10" s="1"/>
  <c r="H135" i="10"/>
  <c r="I135" i="10" s="1"/>
  <c r="H134" i="10"/>
  <c r="I134" i="10" s="1"/>
  <c r="H133" i="10"/>
  <c r="I133" i="10" s="1"/>
  <c r="H132" i="10"/>
  <c r="I132" i="10" s="1"/>
  <c r="H131" i="10"/>
  <c r="I131" i="10" s="1"/>
  <c r="I130" i="10"/>
  <c r="H130" i="10"/>
  <c r="H129" i="10"/>
  <c r="I129" i="10" s="1"/>
  <c r="H128" i="10"/>
  <c r="I128" i="10" s="1"/>
  <c r="F128" i="10"/>
  <c r="H127" i="10"/>
  <c r="I127" i="10" s="1"/>
  <c r="H126" i="10"/>
  <c r="I126" i="10" s="1"/>
  <c r="H125" i="10"/>
  <c r="I125" i="10" s="1"/>
  <c r="H124" i="10"/>
  <c r="I124" i="10" s="1"/>
  <c r="H122" i="10"/>
  <c r="I122" i="10" s="1"/>
  <c r="H121" i="10"/>
  <c r="I121" i="10" s="1"/>
  <c r="H120" i="10"/>
  <c r="I120" i="10" s="1"/>
  <c r="H119" i="10"/>
  <c r="I119" i="10" s="1"/>
  <c r="G118" i="10"/>
  <c r="H118" i="10" s="1"/>
  <c r="I118" i="10" s="1"/>
  <c r="F118" i="10"/>
  <c r="G117" i="10"/>
  <c r="H117" i="10" s="1"/>
  <c r="I117" i="10" s="1"/>
  <c r="H114" i="10"/>
  <c r="I114" i="10" s="1"/>
  <c r="H113" i="10"/>
  <c r="I113" i="10" s="1"/>
  <c r="G111" i="10"/>
  <c r="H111" i="10" s="1"/>
  <c r="I111" i="10" s="1"/>
  <c r="G110" i="10"/>
  <c r="H110" i="10" s="1"/>
  <c r="I110" i="10" s="1"/>
  <c r="G109" i="10"/>
  <c r="H109" i="10" s="1"/>
  <c r="I109" i="10" s="1"/>
  <c r="H108" i="10"/>
  <c r="I108" i="10" s="1"/>
  <c r="G108" i="10"/>
  <c r="G107" i="10"/>
  <c r="H107" i="10" s="1"/>
  <c r="I107" i="10" s="1"/>
  <c r="G106" i="10"/>
  <c r="H106" i="10" s="1"/>
  <c r="I106" i="10" s="1"/>
  <c r="G105" i="10"/>
  <c r="H105" i="10" s="1"/>
  <c r="I105" i="10" s="1"/>
  <c r="H104" i="10"/>
  <c r="I104" i="10" s="1"/>
  <c r="G104" i="10"/>
  <c r="G103" i="10"/>
  <c r="H103" i="10" s="1"/>
  <c r="I103" i="10" s="1"/>
  <c r="I102" i="10" s="1"/>
  <c r="H101" i="10"/>
  <c r="I101" i="10" s="1"/>
  <c r="F101" i="10"/>
  <c r="H100" i="10"/>
  <c r="F100" i="10"/>
  <c r="H99" i="10"/>
  <c r="I99" i="10" s="1"/>
  <c r="F99" i="10"/>
  <c r="G97" i="10"/>
  <c r="H97" i="10" s="1"/>
  <c r="I97" i="10" s="1"/>
  <c r="H96" i="10"/>
  <c r="I96" i="10" s="1"/>
  <c r="G96" i="10"/>
  <c r="H94" i="10"/>
  <c r="I94" i="10" s="1"/>
  <c r="H93" i="10"/>
  <c r="I93" i="10" s="1"/>
  <c r="H92" i="10"/>
  <c r="I92" i="10" s="1"/>
  <c r="H91" i="10"/>
  <c r="I91" i="10" s="1"/>
  <c r="H89" i="10"/>
  <c r="I89" i="10" s="1"/>
  <c r="H88" i="10"/>
  <c r="I88" i="10" s="1"/>
  <c r="I87" i="10" s="1"/>
  <c r="H85" i="10"/>
  <c r="I85" i="10" s="1"/>
  <c r="H84" i="10"/>
  <c r="I84" i="10" s="1"/>
  <c r="I83" i="10" s="1"/>
  <c r="H82" i="10"/>
  <c r="I82" i="10" s="1"/>
  <c r="H81" i="10"/>
  <c r="I81" i="10" s="1"/>
  <c r="H80" i="10"/>
  <c r="I80" i="10" s="1"/>
  <c r="H79" i="10"/>
  <c r="I79" i="10" s="1"/>
  <c r="H78" i="10"/>
  <c r="I78" i="10" s="1"/>
  <c r="H77" i="10"/>
  <c r="I77" i="10" s="1"/>
  <c r="H76" i="10"/>
  <c r="I76" i="10" s="1"/>
  <c r="H75" i="10"/>
  <c r="I75" i="10" s="1"/>
  <c r="H74" i="10"/>
  <c r="I74" i="10" s="1"/>
  <c r="H73" i="10"/>
  <c r="I73" i="10" s="1"/>
  <c r="H72" i="10"/>
  <c r="I72" i="10" s="1"/>
  <c r="H71" i="10"/>
  <c r="I71" i="10" s="1"/>
  <c r="H70" i="10"/>
  <c r="I70" i="10" s="1"/>
  <c r="H69" i="10"/>
  <c r="I69" i="10" s="1"/>
  <c r="H68" i="10"/>
  <c r="I68" i="10" s="1"/>
  <c r="G68" i="10"/>
  <c r="H67" i="10"/>
  <c r="I67" i="10" s="1"/>
  <c r="I66" i="10"/>
  <c r="H66" i="10"/>
  <c r="H65" i="10"/>
  <c r="I65" i="10" s="1"/>
  <c r="H64" i="10"/>
  <c r="I64" i="10" s="1"/>
  <c r="H63" i="10"/>
  <c r="I63" i="10" s="1"/>
  <c r="H62" i="10"/>
  <c r="I62" i="10" s="1"/>
  <c r="H61" i="10"/>
  <c r="I61" i="10" s="1"/>
  <c r="I60" i="10"/>
  <c r="H60" i="10"/>
  <c r="H58" i="10"/>
  <c r="I58" i="10" s="1"/>
  <c r="H57" i="10"/>
  <c r="I57" i="10" s="1"/>
  <c r="H56" i="10"/>
  <c r="I56" i="10" s="1"/>
  <c r="H54" i="10"/>
  <c r="I54" i="10" s="1"/>
  <c r="I53" i="10"/>
  <c r="H53" i="10"/>
  <c r="H52" i="10"/>
  <c r="I52" i="10" s="1"/>
  <c r="H50" i="10"/>
  <c r="I50" i="10" s="1"/>
  <c r="H49" i="10"/>
  <c r="I49" i="10" s="1"/>
  <c r="I48" i="10" s="1"/>
  <c r="H47" i="10"/>
  <c r="I47" i="10" s="1"/>
  <c r="H46" i="10"/>
  <c r="I46" i="10" s="1"/>
  <c r="H45" i="10"/>
  <c r="I45" i="10" s="1"/>
  <c r="I44" i="10"/>
  <c r="H44" i="10"/>
  <c r="H42" i="10"/>
  <c r="I42" i="10" s="1"/>
  <c r="F42" i="10"/>
  <c r="H41" i="10"/>
  <c r="F41" i="10"/>
  <c r="H40" i="10"/>
  <c r="I40" i="10" s="1"/>
  <c r="F40" i="10"/>
  <c r="K9" i="10" s="1"/>
  <c r="G38" i="10"/>
  <c r="H38" i="10" s="1"/>
  <c r="I38" i="10" s="1"/>
  <c r="H37" i="10"/>
  <c r="I37" i="10" s="1"/>
  <c r="F37" i="10"/>
  <c r="H36" i="10"/>
  <c r="I36" i="10" s="1"/>
  <c r="F36" i="10"/>
  <c r="H35" i="10"/>
  <c r="I35" i="10" s="1"/>
  <c r="I34" i="10"/>
  <c r="H34" i="10"/>
  <c r="F34" i="10"/>
  <c r="H33" i="10"/>
  <c r="I33" i="10" s="1"/>
  <c r="F33" i="10"/>
  <c r="H32" i="10"/>
  <c r="F32" i="10"/>
  <c r="H31" i="10"/>
  <c r="I31" i="10" s="1"/>
  <c r="F31" i="10"/>
  <c r="I30" i="10"/>
  <c r="H30" i="10"/>
  <c r="F30" i="10"/>
  <c r="H28" i="10"/>
  <c r="I28" i="10" s="1"/>
  <c r="H27" i="10"/>
  <c r="I27" i="10" s="1"/>
  <c r="F27" i="10"/>
  <c r="H26" i="10"/>
  <c r="F26" i="10"/>
  <c r="H25" i="10"/>
  <c r="I25" i="10" s="1"/>
  <c r="F25" i="10"/>
  <c r="H24" i="10"/>
  <c r="I24" i="10" s="1"/>
  <c r="F24" i="10"/>
  <c r="H23" i="10"/>
  <c r="F23" i="10"/>
  <c r="H22" i="10"/>
  <c r="I22" i="10" s="1"/>
  <c r="F22" i="10"/>
  <c r="H21" i="10"/>
  <c r="H20" i="10"/>
  <c r="I20" i="10" s="1"/>
  <c r="F20" i="10"/>
  <c r="H19" i="10"/>
  <c r="I19" i="10" s="1"/>
  <c r="F19" i="10"/>
  <c r="F21" i="10" s="1"/>
  <c r="I21" i="10" s="1"/>
  <c r="H18" i="10"/>
  <c r="I18" i="10" s="1"/>
  <c r="H17" i="10"/>
  <c r="I17" i="10" s="1"/>
  <c r="F17" i="10"/>
  <c r="H15" i="10"/>
  <c r="I15" i="10" s="1"/>
  <c r="H14" i="10"/>
  <c r="I14" i="10" s="1"/>
  <c r="H13" i="10"/>
  <c r="I13" i="10" s="1"/>
  <c r="H12" i="10"/>
  <c r="I12" i="10" s="1"/>
  <c r="H11" i="10"/>
  <c r="I11" i="10" s="1"/>
  <c r="F11" i="10"/>
  <c r="G10" i="10"/>
  <c r="H10" i="10" s="1"/>
  <c r="I10" i="10" s="1"/>
  <c r="H9" i="10"/>
  <c r="I9" i="10" s="1"/>
  <c r="G9" i="10"/>
  <c r="F9" i="10"/>
  <c r="F10" i="10" s="1"/>
  <c r="H8" i="10"/>
  <c r="I8" i="10" s="1"/>
  <c r="F128" i="1"/>
  <c r="F21" i="1"/>
  <c r="K9" i="1"/>
  <c r="I53" i="1"/>
  <c r="H53" i="1"/>
  <c r="H162" i="1"/>
  <c r="I162" i="1"/>
  <c r="H122" i="1"/>
  <c r="I122" i="1" s="1"/>
  <c r="H15" i="1"/>
  <c r="I15" i="1"/>
  <c r="G197" i="1"/>
  <c r="G96" i="1"/>
  <c r="J182" i="2"/>
  <c r="I182" i="2"/>
  <c r="J181" i="2"/>
  <c r="I181" i="2"/>
  <c r="J180" i="2"/>
  <c r="I180" i="2"/>
  <c r="J179" i="2"/>
  <c r="I179" i="2"/>
  <c r="J178" i="2"/>
  <c r="I178" i="2"/>
  <c r="J177" i="2"/>
  <c r="I177" i="2"/>
  <c r="J176" i="2"/>
  <c r="I176" i="2"/>
  <c r="J175" i="2"/>
  <c r="I175" i="2"/>
  <c r="I183" i="2" s="1"/>
  <c r="I155" i="10" l="1"/>
  <c r="I51" i="10"/>
  <c r="I168" i="10"/>
  <c r="I43" i="10"/>
  <c r="I95" i="10"/>
  <c r="I29" i="10"/>
  <c r="I7" i="10"/>
  <c r="I23" i="10"/>
  <c r="I16" i="10" s="1"/>
  <c r="I59" i="10"/>
  <c r="I123" i="10"/>
  <c r="I213" i="10"/>
  <c r="I90" i="10"/>
  <c r="I86" i="10" s="1"/>
  <c r="I55" i="10"/>
  <c r="I100" i="10"/>
  <c r="I98" i="10" s="1"/>
  <c r="I136" i="10"/>
  <c r="I145" i="10"/>
  <c r="I192" i="10"/>
  <c r="I240" i="10"/>
  <c r="I237" i="10" s="1"/>
  <c r="I149" i="10"/>
  <c r="I32" i="10"/>
  <c r="I26" i="10"/>
  <c r="I116" i="10"/>
  <c r="I41" i="10"/>
  <c r="I39" i="10" s="1"/>
  <c r="I112" i="10"/>
  <c r="I200" i="10"/>
  <c r="I227" i="10"/>
  <c r="I241" i="10"/>
  <c r="J183" i="2"/>
  <c r="J166" i="2"/>
  <c r="I166" i="2"/>
  <c r="I170" i="2"/>
  <c r="J169" i="2"/>
  <c r="I169" i="2"/>
  <c r="J168" i="2"/>
  <c r="I168" i="2"/>
  <c r="J167" i="2"/>
  <c r="I167" i="2"/>
  <c r="J165" i="2"/>
  <c r="I165" i="2"/>
  <c r="J164" i="2"/>
  <c r="I164" i="2"/>
  <c r="J163" i="2"/>
  <c r="I163" i="2"/>
  <c r="J162" i="2"/>
  <c r="I162" i="2"/>
  <c r="H181" i="1"/>
  <c r="I181" i="1" s="1"/>
  <c r="H180" i="1"/>
  <c r="I180" i="1" s="1"/>
  <c r="I237" i="1"/>
  <c r="I241" i="1"/>
  <c r="I240" i="1"/>
  <c r="F240" i="1"/>
  <c r="H240" i="1"/>
  <c r="H70" i="1"/>
  <c r="I70" i="1" s="1"/>
  <c r="H69" i="1"/>
  <c r="I69" i="1" s="1"/>
  <c r="I155" i="2"/>
  <c r="J155" i="2"/>
  <c r="I150" i="2"/>
  <c r="J150" i="2"/>
  <c r="I151" i="2"/>
  <c r="J151" i="2"/>
  <c r="H153" i="2"/>
  <c r="J153" i="2" s="1"/>
  <c r="H152" i="2"/>
  <c r="J152" i="2" s="1"/>
  <c r="J156" i="2"/>
  <c r="I156" i="2"/>
  <c r="J154" i="2"/>
  <c r="I154" i="2"/>
  <c r="J149" i="2"/>
  <c r="I149" i="2"/>
  <c r="J148" i="2"/>
  <c r="I148" i="2"/>
  <c r="J147" i="2"/>
  <c r="I147" i="2"/>
  <c r="J146" i="2"/>
  <c r="I146" i="2"/>
  <c r="I199" i="10" l="1"/>
  <c r="I115" i="10" s="1"/>
  <c r="I6" i="10"/>
  <c r="J157" i="2"/>
  <c r="G179" i="1"/>
  <c r="H179" i="1" s="1"/>
  <c r="I179" i="1" s="1"/>
  <c r="G68" i="1"/>
  <c r="I153" i="2"/>
  <c r="I152" i="2"/>
  <c r="I171" i="2"/>
  <c r="J170" i="2"/>
  <c r="J171" i="2" s="1"/>
  <c r="I157" i="2"/>
  <c r="F99" i="1"/>
  <c r="F239" i="1"/>
  <c r="F238" i="1"/>
  <c r="H255" i="10" l="1"/>
  <c r="H253" i="10"/>
  <c r="H254" i="10" s="1"/>
  <c r="G198" i="1"/>
  <c r="G97" i="1"/>
  <c r="M43" i="7"/>
  <c r="M45" i="7"/>
  <c r="M47" i="7"/>
  <c r="M49" i="7"/>
  <c r="M51" i="7"/>
  <c r="M53" i="7"/>
  <c r="M55" i="7"/>
  <c r="M57" i="7"/>
  <c r="M59" i="7"/>
  <c r="M61" i="7"/>
  <c r="M63" i="7"/>
  <c r="M65" i="7"/>
  <c r="M67" i="7"/>
  <c r="M69" i="7"/>
  <c r="M71" i="7"/>
  <c r="M73" i="7"/>
  <c r="M75" i="7"/>
  <c r="F196" i="1"/>
  <c r="F197" i="1"/>
  <c r="H198" i="1"/>
  <c r="I198" i="1" s="1"/>
  <c r="H197" i="1"/>
  <c r="I197" i="1" s="1"/>
  <c r="B75" i="7"/>
  <c r="B73" i="7"/>
  <c r="B71" i="7"/>
  <c r="B69" i="7"/>
  <c r="B67" i="7"/>
  <c r="B65" i="7"/>
  <c r="B63" i="7"/>
  <c r="B61" i="7"/>
  <c r="B59" i="7"/>
  <c r="B57" i="7"/>
  <c r="B55" i="7"/>
  <c r="B53" i="7"/>
  <c r="B51" i="7"/>
  <c r="B49" i="7"/>
  <c r="B47" i="7"/>
  <c r="B45" i="7"/>
  <c r="B43" i="7"/>
  <c r="H247" i="1"/>
  <c r="I247" i="1" s="1"/>
  <c r="H246" i="1"/>
  <c r="I246" i="1" s="1"/>
  <c r="I245" i="1" l="1"/>
  <c r="D71" i="7" s="1"/>
  <c r="K72" i="7" s="1"/>
  <c r="J72" i="7"/>
  <c r="I72" i="7"/>
  <c r="H72" i="7"/>
  <c r="G72" i="7"/>
  <c r="F72" i="7"/>
  <c r="E72" i="7"/>
  <c r="F118" i="1"/>
  <c r="L72" i="7" l="1"/>
  <c r="M72" i="7"/>
  <c r="N72" i="7" s="1"/>
  <c r="F153" i="1"/>
  <c r="H153" i="1"/>
  <c r="I153" i="1" s="1"/>
  <c r="H251" i="1"/>
  <c r="I251" i="1" s="1"/>
  <c r="I250" i="1" s="1"/>
  <c r="D75" i="7" s="1"/>
  <c r="I96" i="2"/>
  <c r="K76" i="7" l="1"/>
  <c r="E76" i="7"/>
  <c r="F76" i="7"/>
  <c r="G76" i="7"/>
  <c r="H76" i="7"/>
  <c r="I76" i="7"/>
  <c r="J76" i="7"/>
  <c r="L76" i="7"/>
  <c r="J141" i="2"/>
  <c r="I141" i="2"/>
  <c r="J140" i="2"/>
  <c r="I140" i="2"/>
  <c r="J139" i="2"/>
  <c r="I139" i="2"/>
  <c r="J138" i="2"/>
  <c r="I138" i="2"/>
  <c r="J137" i="2"/>
  <c r="I137" i="2"/>
  <c r="J136" i="2"/>
  <c r="I136" i="2"/>
  <c r="J135" i="2"/>
  <c r="I135" i="2"/>
  <c r="J134" i="2"/>
  <c r="I134" i="2"/>
  <c r="H244" i="1"/>
  <c r="I244" i="1" s="1"/>
  <c r="H243" i="1"/>
  <c r="I243" i="1" s="1"/>
  <c r="H242" i="1"/>
  <c r="I242" i="1" s="1"/>
  <c r="H239" i="1"/>
  <c r="I239" i="1" s="1"/>
  <c r="H238" i="1"/>
  <c r="I238" i="1" s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9" i="1"/>
  <c r="I229" i="1" s="1"/>
  <c r="H228" i="1"/>
  <c r="I228" i="1" s="1"/>
  <c r="H212" i="1"/>
  <c r="I212" i="1" s="1"/>
  <c r="H224" i="1"/>
  <c r="I224" i="1" s="1"/>
  <c r="H223" i="1"/>
  <c r="I223" i="1" s="1"/>
  <c r="H222" i="1"/>
  <c r="I222" i="1" s="1"/>
  <c r="H221" i="1"/>
  <c r="I221" i="1" s="1"/>
  <c r="H220" i="1"/>
  <c r="I220" i="1"/>
  <c r="H218" i="1"/>
  <c r="I218" i="1" s="1"/>
  <c r="H219" i="1"/>
  <c r="I219" i="1" s="1"/>
  <c r="H226" i="1"/>
  <c r="I226" i="1" s="1"/>
  <c r="H225" i="1"/>
  <c r="I225" i="1" s="1"/>
  <c r="H217" i="1"/>
  <c r="I217" i="1" s="1"/>
  <c r="H216" i="1"/>
  <c r="I216" i="1" s="1"/>
  <c r="H215" i="1"/>
  <c r="I215" i="1" s="1"/>
  <c r="H214" i="1"/>
  <c r="I214" i="1" s="1"/>
  <c r="H209" i="1"/>
  <c r="I209" i="1" s="1"/>
  <c r="H211" i="1"/>
  <c r="I211" i="1" s="1"/>
  <c r="H210" i="1"/>
  <c r="I210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I200" i="1" s="1"/>
  <c r="H196" i="1"/>
  <c r="I196" i="1" s="1"/>
  <c r="H195" i="1"/>
  <c r="I195" i="1" s="1"/>
  <c r="H194" i="1"/>
  <c r="I194" i="1" s="1"/>
  <c r="H193" i="1"/>
  <c r="I193" i="1" s="1"/>
  <c r="I192" i="1" s="1"/>
  <c r="D61" i="7" s="1"/>
  <c r="H191" i="1"/>
  <c r="I191" i="1" s="1"/>
  <c r="H190" i="1"/>
  <c r="I190" i="1" s="1"/>
  <c r="H189" i="1"/>
  <c r="I189" i="1" s="1"/>
  <c r="H188" i="1"/>
  <c r="I188" i="1" s="1"/>
  <c r="H187" i="1"/>
  <c r="I187" i="1" s="1"/>
  <c r="H186" i="1"/>
  <c r="I186" i="1" s="1"/>
  <c r="H185" i="1"/>
  <c r="I185" i="1" s="1"/>
  <c r="H176" i="1"/>
  <c r="I176" i="1" s="1"/>
  <c r="H175" i="1"/>
  <c r="I175" i="1" s="1"/>
  <c r="H174" i="1"/>
  <c r="I174" i="1" s="1"/>
  <c r="H184" i="1"/>
  <c r="I184" i="1" s="1"/>
  <c r="H183" i="1"/>
  <c r="I183" i="1" s="1"/>
  <c r="H182" i="1"/>
  <c r="I182" i="1" s="1"/>
  <c r="H178" i="1"/>
  <c r="I178" i="1" s="1"/>
  <c r="H177" i="1"/>
  <c r="I177" i="1" s="1"/>
  <c r="H173" i="1"/>
  <c r="I173" i="1" s="1"/>
  <c r="H172" i="1"/>
  <c r="I172" i="1" s="1"/>
  <c r="H171" i="1"/>
  <c r="I171" i="1" s="1"/>
  <c r="H170" i="1"/>
  <c r="I170" i="1" s="1"/>
  <c r="H169" i="1"/>
  <c r="I169" i="1" s="1"/>
  <c r="H167" i="1"/>
  <c r="I167" i="1" s="1"/>
  <c r="H166" i="1"/>
  <c r="I166" i="1" s="1"/>
  <c r="H165" i="1"/>
  <c r="I165" i="1" s="1"/>
  <c r="I164" i="1" s="1"/>
  <c r="D57" i="7" s="1"/>
  <c r="H163" i="1"/>
  <c r="I163" i="1" s="1"/>
  <c r="H161" i="1"/>
  <c r="I161" i="1" s="1"/>
  <c r="I160" i="1" s="1"/>
  <c r="D55" i="7" s="1"/>
  <c r="H157" i="1"/>
  <c r="I157" i="1" s="1"/>
  <c r="H27" i="1"/>
  <c r="H125" i="1"/>
  <c r="I125" i="1" s="1"/>
  <c r="K56" i="7" l="1"/>
  <c r="E56" i="7"/>
  <c r="J56" i="7"/>
  <c r="I56" i="7"/>
  <c r="H56" i="7"/>
  <c r="G56" i="7"/>
  <c r="L56" i="7"/>
  <c r="F56" i="7"/>
  <c r="K62" i="7"/>
  <c r="E62" i="7"/>
  <c r="F62" i="7"/>
  <c r="G62" i="7"/>
  <c r="H62" i="7"/>
  <c r="I62" i="7"/>
  <c r="J62" i="7"/>
  <c r="L62" i="7"/>
  <c r="K58" i="7"/>
  <c r="E58" i="7"/>
  <c r="F58" i="7"/>
  <c r="G58" i="7"/>
  <c r="H58" i="7"/>
  <c r="I58" i="7"/>
  <c r="J58" i="7"/>
  <c r="L58" i="7"/>
  <c r="D67" i="7"/>
  <c r="I227" i="1"/>
  <c r="D65" i="7" s="1"/>
  <c r="I213" i="1"/>
  <c r="I199" i="1" s="1"/>
  <c r="D63" i="7" s="1"/>
  <c r="D69" i="7"/>
  <c r="I168" i="1"/>
  <c r="D59" i="7" s="1"/>
  <c r="I142" i="2"/>
  <c r="J142" i="2"/>
  <c r="G249" i="1" s="1"/>
  <c r="H249" i="1" s="1"/>
  <c r="I249" i="1" s="1"/>
  <c r="I248" i="1" s="1"/>
  <c r="D73" i="7" s="1"/>
  <c r="F148" i="1"/>
  <c r="M56" i="7" l="1"/>
  <c r="N56" i="7" s="1"/>
  <c r="K66" i="7"/>
  <c r="E66" i="7"/>
  <c r="F66" i="7"/>
  <c r="G66" i="7"/>
  <c r="H66" i="7"/>
  <c r="I66" i="7"/>
  <c r="J66" i="7"/>
  <c r="L66" i="7"/>
  <c r="K60" i="7"/>
  <c r="E60" i="7"/>
  <c r="F60" i="7"/>
  <c r="G60" i="7"/>
  <c r="H60" i="7"/>
  <c r="I60" i="7"/>
  <c r="J60" i="7"/>
  <c r="L60" i="7"/>
  <c r="K70" i="7"/>
  <c r="E70" i="7"/>
  <c r="F70" i="7"/>
  <c r="G70" i="7"/>
  <c r="H70" i="7"/>
  <c r="I70" i="7"/>
  <c r="J70" i="7"/>
  <c r="L70" i="7"/>
  <c r="L64" i="7"/>
  <c r="F64" i="7"/>
  <c r="G64" i="7"/>
  <c r="H64" i="7"/>
  <c r="I64" i="7"/>
  <c r="J64" i="7"/>
  <c r="K64" i="7"/>
  <c r="E64" i="7"/>
  <c r="M58" i="7"/>
  <c r="N58" i="7" s="1"/>
  <c r="M62" i="7"/>
  <c r="N62" i="7" s="1"/>
  <c r="G74" i="7"/>
  <c r="J74" i="7"/>
  <c r="E74" i="7"/>
  <c r="H74" i="7"/>
  <c r="I74" i="7"/>
  <c r="K74" i="7"/>
  <c r="L74" i="7"/>
  <c r="F74" i="7"/>
  <c r="I68" i="7"/>
  <c r="L68" i="7"/>
  <c r="E68" i="7"/>
  <c r="F68" i="7"/>
  <c r="G68" i="7"/>
  <c r="J68" i="7"/>
  <c r="K68" i="7"/>
  <c r="H68" i="7"/>
  <c r="H154" i="1"/>
  <c r="I154" i="1" s="1"/>
  <c r="H152" i="1"/>
  <c r="I152" i="1" s="1"/>
  <c r="H144" i="1"/>
  <c r="I144" i="1" s="1"/>
  <c r="H143" i="1"/>
  <c r="I143" i="1" s="1"/>
  <c r="H159" i="1"/>
  <c r="I159" i="1" s="1"/>
  <c r="H158" i="1"/>
  <c r="I158" i="1" s="1"/>
  <c r="H156" i="1"/>
  <c r="I156" i="1" s="1"/>
  <c r="H151" i="1"/>
  <c r="I151" i="1" s="1"/>
  <c r="H150" i="1"/>
  <c r="I150" i="1" s="1"/>
  <c r="H148" i="1"/>
  <c r="I148" i="1" s="1"/>
  <c r="H147" i="1"/>
  <c r="I147" i="1" s="1"/>
  <c r="H146" i="1"/>
  <c r="I146" i="1" s="1"/>
  <c r="I145" i="1" s="1"/>
  <c r="D49" i="7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4" i="1"/>
  <c r="I124" i="1" s="1"/>
  <c r="H121" i="1"/>
  <c r="I121" i="1" s="1"/>
  <c r="H120" i="1"/>
  <c r="I120" i="1" s="1"/>
  <c r="H119" i="1"/>
  <c r="I119" i="1" s="1"/>
  <c r="I155" i="1" l="1"/>
  <c r="D53" i="7" s="1"/>
  <c r="K54" i="7" s="1"/>
  <c r="M64" i="7"/>
  <c r="N64" i="7" s="1"/>
  <c r="J50" i="7"/>
  <c r="L50" i="7"/>
  <c r="E50" i="7"/>
  <c r="F50" i="7"/>
  <c r="G50" i="7"/>
  <c r="H50" i="7"/>
  <c r="I50" i="7"/>
  <c r="K50" i="7"/>
  <c r="M60" i="7"/>
  <c r="N60" i="7" s="1"/>
  <c r="M66" i="7"/>
  <c r="N66" i="7" s="1"/>
  <c r="M70" i="7"/>
  <c r="N70" i="7" s="1"/>
  <c r="M74" i="7"/>
  <c r="N74" i="7" s="1"/>
  <c r="M68" i="7"/>
  <c r="N68" i="7" s="1"/>
  <c r="I123" i="1"/>
  <c r="D45" i="7" s="1"/>
  <c r="I136" i="1"/>
  <c r="D47" i="7" s="1"/>
  <c r="I149" i="1"/>
  <c r="D51" i="7" s="1"/>
  <c r="M13" i="7"/>
  <c r="M15" i="7"/>
  <c r="M17" i="7"/>
  <c r="M19" i="7"/>
  <c r="M21" i="7"/>
  <c r="M23" i="7"/>
  <c r="M25" i="7"/>
  <c r="M27" i="7"/>
  <c r="M29" i="7"/>
  <c r="M31" i="7"/>
  <c r="M33" i="7"/>
  <c r="M35" i="7"/>
  <c r="M37" i="7"/>
  <c r="M39" i="7"/>
  <c r="M11" i="7"/>
  <c r="B39" i="7"/>
  <c r="B37" i="7"/>
  <c r="B35" i="7"/>
  <c r="B33" i="7"/>
  <c r="B31" i="7"/>
  <c r="B29" i="7"/>
  <c r="B27" i="7"/>
  <c r="B23" i="7"/>
  <c r="B21" i="7"/>
  <c r="B19" i="7"/>
  <c r="B17" i="7"/>
  <c r="E54" i="7" l="1"/>
  <c r="I54" i="7"/>
  <c r="H54" i="7"/>
  <c r="G54" i="7"/>
  <c r="F54" i="7"/>
  <c r="L54" i="7"/>
  <c r="J54" i="7"/>
  <c r="J52" i="7"/>
  <c r="L52" i="7"/>
  <c r="E52" i="7"/>
  <c r="F52" i="7"/>
  <c r="G52" i="7"/>
  <c r="H52" i="7"/>
  <c r="I52" i="7"/>
  <c r="K52" i="7"/>
  <c r="J46" i="7"/>
  <c r="L46" i="7"/>
  <c r="E46" i="7"/>
  <c r="F46" i="7"/>
  <c r="G46" i="7"/>
  <c r="H46" i="7"/>
  <c r="I46" i="7"/>
  <c r="K46" i="7"/>
  <c r="I48" i="7"/>
  <c r="K48" i="7"/>
  <c r="E48" i="7"/>
  <c r="L48" i="7"/>
  <c r="F48" i="7"/>
  <c r="G48" i="7"/>
  <c r="H48" i="7"/>
  <c r="J48" i="7"/>
  <c r="M50" i="7"/>
  <c r="N50" i="7" s="1"/>
  <c r="J110" i="2"/>
  <c r="I110" i="2"/>
  <c r="F68" i="2"/>
  <c r="G68" i="2" s="1"/>
  <c r="F67" i="2"/>
  <c r="G67" i="2" s="1"/>
  <c r="M54" i="7" l="1"/>
  <c r="N54" i="7" s="1"/>
  <c r="M46" i="7"/>
  <c r="N46" i="7" s="1"/>
  <c r="M48" i="7"/>
  <c r="N48" i="7" s="1"/>
  <c r="M52" i="7"/>
  <c r="N52" i="7" s="1"/>
  <c r="H85" i="2"/>
  <c r="H76" i="2"/>
  <c r="H77" i="2" s="1"/>
  <c r="J75" i="2"/>
  <c r="I75" i="2"/>
  <c r="J74" i="2"/>
  <c r="I74" i="2"/>
  <c r="H56" i="2"/>
  <c r="J56" i="2" s="1"/>
  <c r="H58" i="2"/>
  <c r="J77" i="2" l="1"/>
  <c r="I77" i="2"/>
  <c r="J76" i="2"/>
  <c r="I76" i="2"/>
  <c r="I56" i="2"/>
  <c r="H82" i="1"/>
  <c r="I82" i="1" s="1"/>
  <c r="H81" i="1"/>
  <c r="I81" i="1" s="1"/>
  <c r="H80" i="1" l="1"/>
  <c r="I80" i="1" s="1"/>
  <c r="B5" i="4"/>
  <c r="H127" i="2" l="1"/>
  <c r="J127" i="2" s="1"/>
  <c r="J129" i="2"/>
  <c r="I129" i="2"/>
  <c r="J128" i="2"/>
  <c r="J126" i="2"/>
  <c r="I126" i="2"/>
  <c r="I125" i="2"/>
  <c r="J124" i="2"/>
  <c r="H111" i="2"/>
  <c r="H103" i="2"/>
  <c r="H100" i="2"/>
  <c r="I127" i="2" l="1"/>
  <c r="I128" i="2"/>
  <c r="I124" i="2"/>
  <c r="J125" i="2"/>
  <c r="J130" i="2" s="1"/>
  <c r="G38" i="1" l="1"/>
  <c r="H38" i="1" s="1"/>
  <c r="I38" i="1" s="1"/>
  <c r="I130" i="2"/>
  <c r="F33" i="1" l="1"/>
  <c r="F32" i="1"/>
  <c r="F31" i="1"/>
  <c r="F25" i="1"/>
  <c r="F24" i="1"/>
  <c r="F30" i="1"/>
  <c r="F26" i="1"/>
  <c r="F22" i="1"/>
  <c r="F20" i="1"/>
  <c r="B16" i="4"/>
  <c r="B9" i="4"/>
  <c r="B6" i="4"/>
  <c r="F94" i="3"/>
  <c r="F73" i="3"/>
  <c r="B70" i="3"/>
  <c r="B69" i="3"/>
  <c r="C70" i="3"/>
  <c r="C69" i="3"/>
  <c r="C63" i="3"/>
  <c r="F63" i="3" s="1"/>
  <c r="F91" i="3"/>
  <c r="F90" i="3"/>
  <c r="F89" i="3"/>
  <c r="F88" i="3"/>
  <c r="F87" i="3"/>
  <c r="F80" i="3"/>
  <c r="F79" i="3"/>
  <c r="F78" i="3"/>
  <c r="F77" i="3"/>
  <c r="F68" i="3"/>
  <c r="F67" i="3"/>
  <c r="F62" i="3"/>
  <c r="F58" i="3"/>
  <c r="F59" i="3" s="1"/>
  <c r="J58" i="2"/>
  <c r="I58" i="2"/>
  <c r="J57" i="2"/>
  <c r="I57" i="2"/>
  <c r="J55" i="2"/>
  <c r="I55" i="2"/>
  <c r="J54" i="2"/>
  <c r="I54" i="2"/>
  <c r="G13" i="2"/>
  <c r="G12" i="2"/>
  <c r="G11" i="2"/>
  <c r="J11" i="2" s="1"/>
  <c r="F13" i="2"/>
  <c r="I13" i="2" s="1"/>
  <c r="F12" i="2"/>
  <c r="I12" i="2" s="1"/>
  <c r="F11" i="2"/>
  <c r="I11" i="2" s="1"/>
  <c r="J18" i="2"/>
  <c r="I18" i="2"/>
  <c r="J13" i="2"/>
  <c r="J12" i="2"/>
  <c r="J59" i="2" l="1"/>
  <c r="F81" i="3"/>
  <c r="F83" i="3" s="1"/>
  <c r="F69" i="3"/>
  <c r="F70" i="3"/>
  <c r="F64" i="3"/>
  <c r="F92" i="3"/>
  <c r="I59" i="2"/>
  <c r="J14" i="2"/>
  <c r="G117" i="1" s="1"/>
  <c r="H117" i="1" s="1"/>
  <c r="I117" i="1" s="1"/>
  <c r="I116" i="1" s="1"/>
  <c r="I14" i="2"/>
  <c r="J19" i="2"/>
  <c r="G118" i="1" s="1"/>
  <c r="H118" i="1" s="1"/>
  <c r="I118" i="1" s="1"/>
  <c r="I19" i="2"/>
  <c r="G10" i="1" l="1"/>
  <c r="G9" i="1"/>
  <c r="G105" i="1"/>
  <c r="H105" i="1" s="1"/>
  <c r="I105" i="1" s="1"/>
  <c r="F71" i="3"/>
  <c r="J103" i="2"/>
  <c r="I103" i="2"/>
  <c r="J119" i="2"/>
  <c r="J118" i="2"/>
  <c r="J117" i="2"/>
  <c r="J116" i="2"/>
  <c r="I119" i="2"/>
  <c r="I118" i="2"/>
  <c r="I117" i="2"/>
  <c r="I116" i="2"/>
  <c r="J111" i="2"/>
  <c r="I111" i="2"/>
  <c r="J109" i="2"/>
  <c r="I109" i="2"/>
  <c r="J108" i="2"/>
  <c r="I108" i="2"/>
  <c r="J99" i="2"/>
  <c r="I99" i="2"/>
  <c r="J98" i="2"/>
  <c r="I98" i="2"/>
  <c r="J97" i="2"/>
  <c r="I97" i="2"/>
  <c r="J96" i="2"/>
  <c r="J102" i="2"/>
  <c r="I102" i="2"/>
  <c r="J101" i="2"/>
  <c r="I101" i="2"/>
  <c r="J100" i="2"/>
  <c r="I100" i="2"/>
  <c r="J84" i="2"/>
  <c r="I84" i="2"/>
  <c r="J83" i="2"/>
  <c r="I83" i="2"/>
  <c r="J91" i="2"/>
  <c r="I91" i="2"/>
  <c r="J90" i="2"/>
  <c r="I90" i="2"/>
  <c r="J89" i="2"/>
  <c r="I89" i="2"/>
  <c r="J88" i="2"/>
  <c r="I88" i="2"/>
  <c r="J87" i="2"/>
  <c r="I87" i="2"/>
  <c r="J86" i="2"/>
  <c r="I86" i="2"/>
  <c r="J85" i="2"/>
  <c r="I85" i="2"/>
  <c r="J78" i="2"/>
  <c r="I78" i="2"/>
  <c r="J68" i="2"/>
  <c r="I68" i="2"/>
  <c r="J67" i="2"/>
  <c r="I67" i="2"/>
  <c r="J66" i="2"/>
  <c r="I66" i="2"/>
  <c r="J65" i="2"/>
  <c r="I65" i="2"/>
  <c r="J64" i="2"/>
  <c r="I64" i="2"/>
  <c r="J63" i="2"/>
  <c r="I63" i="2"/>
  <c r="J49" i="2"/>
  <c r="I49" i="2"/>
  <c r="J48" i="2"/>
  <c r="I48" i="2"/>
  <c r="J47" i="2"/>
  <c r="I47" i="2"/>
  <c r="J46" i="2"/>
  <c r="I46" i="2"/>
  <c r="J45" i="2"/>
  <c r="I45" i="2"/>
  <c r="J44" i="2"/>
  <c r="I44" i="2"/>
  <c r="J43" i="2"/>
  <c r="I43" i="2"/>
  <c r="J42" i="2"/>
  <c r="I42" i="2"/>
  <c r="J40" i="2"/>
  <c r="J41" i="2"/>
  <c r="I40" i="2"/>
  <c r="I41" i="2"/>
  <c r="J39" i="2"/>
  <c r="I39" i="2"/>
  <c r="E22" i="5"/>
  <c r="A22" i="5"/>
  <c r="E21" i="5"/>
  <c r="A21" i="5"/>
  <c r="E20" i="5"/>
  <c r="A20" i="5"/>
  <c r="E19" i="5"/>
  <c r="A19" i="5"/>
  <c r="E18" i="5"/>
  <c r="A18" i="5"/>
  <c r="B11" i="7"/>
  <c r="I115" i="1" l="1"/>
  <c r="D43" i="7"/>
  <c r="I112" i="2"/>
  <c r="J112" i="2"/>
  <c r="J120" i="2"/>
  <c r="I120" i="2"/>
  <c r="J104" i="2"/>
  <c r="I104" i="2"/>
  <c r="I92" i="2"/>
  <c r="J92" i="2"/>
  <c r="J69" i="2"/>
  <c r="I69" i="2"/>
  <c r="J50" i="2"/>
  <c r="I50" i="2"/>
  <c r="F44" i="7" l="1"/>
  <c r="F41" i="7" s="1"/>
  <c r="H44" i="7"/>
  <c r="H41" i="7" s="1"/>
  <c r="J44" i="7"/>
  <c r="J41" i="7" s="1"/>
  <c r="E44" i="7"/>
  <c r="G44" i="7"/>
  <c r="G41" i="7" s="1"/>
  <c r="I44" i="7"/>
  <c r="I41" i="7" s="1"/>
  <c r="K44" i="7"/>
  <c r="K41" i="7" s="1"/>
  <c r="L44" i="7"/>
  <c r="L41" i="7" s="1"/>
  <c r="D41" i="7"/>
  <c r="G110" i="1"/>
  <c r="H110" i="1" s="1"/>
  <c r="I110" i="1" s="1"/>
  <c r="G111" i="1"/>
  <c r="H111" i="1" s="1"/>
  <c r="I111" i="1" s="1"/>
  <c r="G109" i="1"/>
  <c r="H109" i="1" s="1"/>
  <c r="I109" i="1" s="1"/>
  <c r="G106" i="1"/>
  <c r="H106" i="1" s="1"/>
  <c r="I106" i="1" s="1"/>
  <c r="G108" i="1"/>
  <c r="H108" i="1" s="1"/>
  <c r="I108" i="1" s="1"/>
  <c r="G104" i="1"/>
  <c r="H104" i="1" s="1"/>
  <c r="I104" i="1" s="1"/>
  <c r="M44" i="7" l="1"/>
  <c r="N44" i="7" s="1"/>
  <c r="E41" i="7"/>
  <c r="M41" i="7" s="1"/>
  <c r="N41" i="7" s="1"/>
  <c r="H73" i="1"/>
  <c r="I73" i="1" s="1"/>
  <c r="B14" i="4"/>
  <c r="B15" i="4"/>
  <c r="B13" i="4"/>
  <c r="B11" i="4"/>
  <c r="B10" i="4"/>
  <c r="B12" i="4"/>
  <c r="B8" i="4"/>
  <c r="B7" i="4"/>
  <c r="F11" i="1"/>
  <c r="F101" i="1"/>
  <c r="F36" i="1"/>
  <c r="F37" i="1" s="1"/>
  <c r="H25" i="1"/>
  <c r="H24" i="1"/>
  <c r="F19" i="1"/>
  <c r="F53" i="3"/>
  <c r="F17" i="1" s="1"/>
  <c r="F27" i="1" s="1"/>
  <c r="I27" i="1" s="1"/>
  <c r="F46" i="3"/>
  <c r="D45" i="3"/>
  <c r="F45" i="3" s="1"/>
  <c r="D44" i="3"/>
  <c r="E5" i="4" l="1"/>
  <c r="F5" i="4" s="1"/>
  <c r="F23" i="1"/>
  <c r="F100" i="1"/>
  <c r="F36" i="3"/>
  <c r="F35" i="3"/>
  <c r="F34" i="3"/>
  <c r="F33" i="3"/>
  <c r="C15" i="3"/>
  <c r="F15" i="3" s="1"/>
  <c r="C14" i="3"/>
  <c r="F14" i="3" s="1"/>
  <c r="F13" i="3"/>
  <c r="F12" i="3"/>
  <c r="F44" i="3"/>
  <c r="F43" i="3"/>
  <c r="F32" i="3"/>
  <c r="I24" i="1" l="1"/>
  <c r="F47" i="3"/>
  <c r="F49" i="3" s="1"/>
  <c r="I25" i="1"/>
  <c r="F34" i="1"/>
  <c r="F37" i="3"/>
  <c r="F39" i="3" s="1"/>
  <c r="C26" i="3" l="1"/>
  <c r="F26" i="3" s="1"/>
  <c r="C25" i="3"/>
  <c r="F25" i="3" s="1"/>
  <c r="F24" i="3"/>
  <c r="F23" i="3"/>
  <c r="F19" i="3"/>
  <c r="F18" i="3"/>
  <c r="F8" i="3"/>
  <c r="F7" i="3"/>
  <c r="F6" i="3"/>
  <c r="F28" i="3" l="1"/>
  <c r="B2" i="4" s="1"/>
  <c r="J34" i="2"/>
  <c r="J32" i="2"/>
  <c r="I32" i="2"/>
  <c r="J31" i="2"/>
  <c r="I31" i="2"/>
  <c r="J30" i="2"/>
  <c r="I30" i="2"/>
  <c r="J25" i="2"/>
  <c r="I25" i="2"/>
  <c r="J24" i="2"/>
  <c r="I24" i="2"/>
  <c r="J23" i="2"/>
  <c r="I23" i="2"/>
  <c r="F9" i="1" l="1"/>
  <c r="F10" i="1" s="1"/>
  <c r="I26" i="2"/>
  <c r="J26" i="2"/>
  <c r="I34" i="2"/>
  <c r="G73" i="2" l="1"/>
  <c r="J73" i="2" s="1"/>
  <c r="J79" i="2" s="1"/>
  <c r="G33" i="2"/>
  <c r="J33" i="2" s="1"/>
  <c r="F73" i="2"/>
  <c r="I73" i="2" s="1"/>
  <c r="I79" i="2" s="1"/>
  <c r="F33" i="2"/>
  <c r="I33" i="2" s="1"/>
  <c r="I35" i="2"/>
  <c r="J35" i="2"/>
  <c r="F42" i="1"/>
  <c r="F41" i="1"/>
  <c r="F40" i="1"/>
  <c r="H114" i="1"/>
  <c r="I114" i="1" s="1"/>
  <c r="H113" i="1"/>
  <c r="I113" i="1" s="1"/>
  <c r="H101" i="1"/>
  <c r="I101" i="1" s="1"/>
  <c r="H100" i="1"/>
  <c r="I100" i="1" s="1"/>
  <c r="H99" i="1"/>
  <c r="I99" i="1" s="1"/>
  <c r="H97" i="1"/>
  <c r="I97" i="1" s="1"/>
  <c r="H96" i="1"/>
  <c r="I96" i="1" s="1"/>
  <c r="H94" i="1"/>
  <c r="I94" i="1" s="1"/>
  <c r="H93" i="1"/>
  <c r="I93" i="1" s="1"/>
  <c r="H92" i="1"/>
  <c r="I92" i="1" s="1"/>
  <c r="H91" i="1"/>
  <c r="I91" i="1" s="1"/>
  <c r="H89" i="1"/>
  <c r="I89" i="1" s="1"/>
  <c r="H88" i="1"/>
  <c r="I88" i="1" s="1"/>
  <c r="H85" i="1"/>
  <c r="I85" i="1" s="1"/>
  <c r="H84" i="1"/>
  <c r="I84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2" i="1"/>
  <c r="I72" i="1" s="1"/>
  <c r="H71" i="1"/>
  <c r="I71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8" i="1"/>
  <c r="I58" i="1" s="1"/>
  <c r="H57" i="1"/>
  <c r="I57" i="1" s="1"/>
  <c r="H56" i="1"/>
  <c r="I56" i="1" s="1"/>
  <c r="H54" i="1"/>
  <c r="I54" i="1" s="1"/>
  <c r="H52" i="1"/>
  <c r="I52" i="1" s="1"/>
  <c r="H50" i="1"/>
  <c r="I50" i="1" s="1"/>
  <c r="H49" i="1"/>
  <c r="I49" i="1" s="1"/>
  <c r="H47" i="1"/>
  <c r="I47" i="1" s="1"/>
  <c r="H46" i="1"/>
  <c r="I46" i="1" s="1"/>
  <c r="H45" i="1"/>
  <c r="I45" i="1" s="1"/>
  <c r="H44" i="1"/>
  <c r="I44" i="1" s="1"/>
  <c r="H42" i="1"/>
  <c r="H41" i="1"/>
  <c r="H40" i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8" i="1"/>
  <c r="I28" i="1" s="1"/>
  <c r="H26" i="1"/>
  <c r="I26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8" i="1"/>
  <c r="I8" i="1" s="1"/>
  <c r="I7" i="1" l="1"/>
  <c r="I29" i="1"/>
  <c r="D15" i="7" s="1"/>
  <c r="I59" i="1"/>
  <c r="D27" i="7" s="1"/>
  <c r="G107" i="1"/>
  <c r="H107" i="1" s="1"/>
  <c r="I107" i="1" s="1"/>
  <c r="G103" i="1"/>
  <c r="H103" i="1" s="1"/>
  <c r="I103" i="1" s="1"/>
  <c r="I87" i="1"/>
  <c r="I98" i="1"/>
  <c r="D35" i="7" s="1"/>
  <c r="I83" i="1"/>
  <c r="D29" i="7" s="1"/>
  <c r="I95" i="1"/>
  <c r="D33" i="7" s="1"/>
  <c r="I40" i="1"/>
  <c r="I90" i="1"/>
  <c r="I16" i="1"/>
  <c r="D13" i="7" s="1"/>
  <c r="I41" i="1"/>
  <c r="I112" i="1"/>
  <c r="D39" i="7" s="1"/>
  <c r="I48" i="1"/>
  <c r="D21" i="7" s="1"/>
  <c r="I55" i="1"/>
  <c r="D25" i="7" s="1"/>
  <c r="I51" i="1"/>
  <c r="D23" i="7" s="1"/>
  <c r="I43" i="1"/>
  <c r="D19" i="7" s="1"/>
  <c r="I42" i="1"/>
  <c r="K34" i="7" l="1"/>
  <c r="J34" i="7"/>
  <c r="G34" i="7"/>
  <c r="E34" i="7"/>
  <c r="I34" i="7"/>
  <c r="F34" i="7"/>
  <c r="H34" i="7"/>
  <c r="L34" i="7"/>
  <c r="L40" i="7"/>
  <c r="E40" i="7"/>
  <c r="K40" i="7"/>
  <c r="F40" i="7"/>
  <c r="I40" i="7"/>
  <c r="H40" i="7"/>
  <c r="J40" i="7"/>
  <c r="G40" i="7"/>
  <c r="K20" i="7"/>
  <c r="H20" i="7"/>
  <c r="F20" i="7"/>
  <c r="J20" i="7"/>
  <c r="L20" i="7"/>
  <c r="E20" i="7"/>
  <c r="I20" i="7"/>
  <c r="G20" i="7"/>
  <c r="E24" i="7"/>
  <c r="I24" i="7"/>
  <c r="K24" i="7"/>
  <c r="F24" i="7"/>
  <c r="L24" i="7"/>
  <c r="G24" i="7"/>
  <c r="J24" i="7"/>
  <c r="H24" i="7"/>
  <c r="E26" i="7"/>
  <c r="H26" i="7"/>
  <c r="F26" i="7"/>
  <c r="L26" i="7"/>
  <c r="I26" i="7"/>
  <c r="G26" i="7"/>
  <c r="K26" i="7"/>
  <c r="J26" i="7"/>
  <c r="L30" i="7"/>
  <c r="I30" i="7"/>
  <c r="K30" i="7"/>
  <c r="H30" i="7"/>
  <c r="F30" i="7"/>
  <c r="J30" i="7"/>
  <c r="E30" i="7"/>
  <c r="G30" i="7"/>
  <c r="K28" i="7"/>
  <c r="E28" i="7"/>
  <c r="G28" i="7"/>
  <c r="L28" i="7"/>
  <c r="I28" i="7"/>
  <c r="F28" i="7"/>
  <c r="H28" i="7"/>
  <c r="J28" i="7"/>
  <c r="J22" i="7"/>
  <c r="I22" i="7"/>
  <c r="K22" i="7"/>
  <c r="E22" i="7"/>
  <c r="F22" i="7"/>
  <c r="H22" i="7"/>
  <c r="L22" i="7"/>
  <c r="G22" i="7"/>
  <c r="E36" i="7"/>
  <c r="K36" i="7"/>
  <c r="F36" i="7"/>
  <c r="G36" i="7"/>
  <c r="I36" i="7"/>
  <c r="H36" i="7"/>
  <c r="L36" i="7"/>
  <c r="J36" i="7"/>
  <c r="D11" i="7"/>
  <c r="K12" i="7" s="1"/>
  <c r="I14" i="7"/>
  <c r="L14" i="7"/>
  <c r="J14" i="7"/>
  <c r="G14" i="7"/>
  <c r="F14" i="7"/>
  <c r="E14" i="7"/>
  <c r="K14" i="7"/>
  <c r="H14" i="7"/>
  <c r="K16" i="7"/>
  <c r="H16" i="7"/>
  <c r="I16" i="7"/>
  <c r="F16" i="7"/>
  <c r="J16" i="7"/>
  <c r="G16" i="7"/>
  <c r="E16" i="7"/>
  <c r="L16" i="7"/>
  <c r="I102" i="1"/>
  <c r="D37" i="7" s="1"/>
  <c r="I86" i="1"/>
  <c r="D31" i="7" s="1"/>
  <c r="I39" i="1"/>
  <c r="D17" i="7" s="1"/>
  <c r="L12" i="7" l="1"/>
  <c r="G12" i="7"/>
  <c r="H12" i="7"/>
  <c r="I12" i="7"/>
  <c r="J12" i="7"/>
  <c r="E12" i="7"/>
  <c r="F12" i="7"/>
  <c r="G32" i="7"/>
  <c r="L32" i="7"/>
  <c r="K32" i="7"/>
  <c r="F32" i="7"/>
  <c r="H32" i="7"/>
  <c r="I32" i="7"/>
  <c r="E32" i="7"/>
  <c r="J32" i="7"/>
  <c r="J18" i="7"/>
  <c r="I18" i="7"/>
  <c r="F18" i="7"/>
  <c r="L18" i="7"/>
  <c r="G18" i="7"/>
  <c r="K18" i="7"/>
  <c r="E18" i="7"/>
  <c r="H18" i="7"/>
  <c r="I6" i="1"/>
  <c r="E38" i="7"/>
  <c r="L38" i="7"/>
  <c r="K38" i="7"/>
  <c r="J38" i="7"/>
  <c r="I38" i="7"/>
  <c r="H38" i="7"/>
  <c r="G38" i="7"/>
  <c r="F38" i="7"/>
  <c r="D9" i="7"/>
  <c r="D77" i="7" l="1"/>
  <c r="C31" i="7" s="1"/>
  <c r="H255" i="1"/>
  <c r="H253" i="1" s="1"/>
  <c r="H254" i="1" s="1"/>
  <c r="I9" i="7"/>
  <c r="I77" i="7" s="1"/>
  <c r="E9" i="7"/>
  <c r="E77" i="7" s="1"/>
  <c r="E78" i="7" s="1"/>
  <c r="G9" i="7"/>
  <c r="G77" i="7" s="1"/>
  <c r="J9" i="7"/>
  <c r="J77" i="7" s="1"/>
  <c r="K9" i="7"/>
  <c r="K77" i="7" s="1"/>
  <c r="L9" i="7"/>
  <c r="L77" i="7" s="1"/>
  <c r="H9" i="7"/>
  <c r="H77" i="7" s="1"/>
  <c r="F9" i="7"/>
  <c r="F77" i="7" s="1"/>
  <c r="C13" i="7" l="1"/>
  <c r="C23" i="7"/>
  <c r="C37" i="7"/>
  <c r="C17" i="7"/>
  <c r="C39" i="7"/>
  <c r="C11" i="7"/>
  <c r="C27" i="7"/>
  <c r="C29" i="7"/>
  <c r="C35" i="7"/>
  <c r="C19" i="7"/>
  <c r="C21" i="7"/>
  <c r="C25" i="7"/>
  <c r="C33" i="7"/>
  <c r="C15" i="7"/>
  <c r="F78" i="7"/>
  <c r="G78" i="7" s="1"/>
  <c r="H78" i="7" s="1"/>
  <c r="I78" i="7" s="1"/>
  <c r="J78" i="7" s="1"/>
  <c r="K78" i="7" s="1"/>
  <c r="L78" i="7" s="1"/>
  <c r="C9" i="7" l="1"/>
  <c r="C77" i="7" s="1"/>
</calcChain>
</file>

<file path=xl/sharedStrings.xml><?xml version="1.0" encoding="utf-8"?>
<sst xmlns="http://schemas.openxmlformats.org/spreadsheetml/2006/main" count="3145" uniqueCount="928">
  <si>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</si>
  <si>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</si>
  <si>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</si>
  <si>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</si>
  <si>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</si>
  <si>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</si>
  <si>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</si>
  <si>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</si>
  <si>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</si>
  <si>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</si>
  <si>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SERVIÇOS PRELIMINARES</t>
  </si>
  <si>
    <t xml:space="preserve"> 1.1 </t>
  </si>
  <si>
    <t xml:space="preserve"> 51 </t>
  </si>
  <si>
    <t>ORSE</t>
  </si>
  <si>
    <t>m²</t>
  </si>
  <si>
    <t xml:space="preserve"> 1.2 </t>
  </si>
  <si>
    <t xml:space="preserve"> 01 </t>
  </si>
  <si>
    <t>TRANSPORTE MARÍTIMO COM ESTIVA - T (VALENÇA X PORTO DE BOIPEBA)</t>
  </si>
  <si>
    <t>T</t>
  </si>
  <si>
    <t xml:space="preserve"> 02 </t>
  </si>
  <si>
    <t>TRANSPORTE TERRESTRE COM USO DE TRATOR ACOPLADO A CARRETA (Porto da Apiã x Boipeba)</t>
  </si>
  <si>
    <t>TXKM</t>
  </si>
  <si>
    <t xml:space="preserve"> 1.4 </t>
  </si>
  <si>
    <t xml:space="preserve"> 98459 </t>
  </si>
  <si>
    <t>SINAPI</t>
  </si>
  <si>
    <t>TAPUME COM TELHA METÁLICA. AF_03/2024</t>
  </si>
  <si>
    <t xml:space="preserve"> 1.5 </t>
  </si>
  <si>
    <t xml:space="preserve"> 10712 </t>
  </si>
  <si>
    <t xml:space="preserve"> 1.6 </t>
  </si>
  <si>
    <t xml:space="preserve"> 10808 </t>
  </si>
  <si>
    <t xml:space="preserve"> 1.7 </t>
  </si>
  <si>
    <t>INFRAESTRUTURA</t>
  </si>
  <si>
    <t xml:space="preserve"> 93358 </t>
  </si>
  <si>
    <t>ESCAVAÇÃO MANUAL DE VALA. AF_09/2024</t>
  </si>
  <si>
    <t xml:space="preserve"> 101616 </t>
  </si>
  <si>
    <t>PREPARO DE FUNDO DE VALA COM LARGURA MENOR QUE 1,5 M (ACERTO DO SOLO NATURAL). AF_08/2020</t>
  </si>
  <si>
    <t xml:space="preserve"> 94974 </t>
  </si>
  <si>
    <t>CONCRETO MAGRO PARA LASTRO, TRAÇO 1:4,5:4,5 (EM MASSA SECA DE CIMENTO/ AREIA MÉDIA/ BRITA 1) - PREPARO MANUAL. AF_05/2021</t>
  </si>
  <si>
    <t xml:space="preserve"> 94966 </t>
  </si>
  <si>
    <t>CONCRETO FCK = 30MPA, TRAÇO 1:2,1:2,5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</si>
  <si>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</si>
  <si>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</si>
  <si>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96532 </t>
  </si>
  <si>
    <t>FABRICAÇÃO, MONTAGEM E DESMONTAGEM DE FÔRMA PARA SAPATA, EM MADEIRA SERRADA, E=25 MM, 2 UTILIZAÇÕES. AF_01/2024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</si>
  <si>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</si>
  <si>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</si>
  <si>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96533 </t>
  </si>
  <si>
    <t>FABRICAÇÃO, MONTAGEM E DESMONTAGEM DE FÔRMA PARA VIGA BALDRAME, EM MADEIRA SERRADA, E=25 MM, 2 UTILIZAÇÕES. AF_01/2024</t>
  </si>
  <si>
    <t>KG</t>
  </si>
  <si>
    <t xml:space="preserve"> 92219 </t>
  </si>
  <si>
    <t>TUBO DE CONCRETO PARA REDES COLETORAS DE ÁGUAS PLUVIAIS, DIÂMETRO DE 400 MM, JUNTA RÍGIDA, INSTALADO EM LOCAL COM ALTO NÍVEL DE INTERFERÊNCIAS - FORNECIMENTO E ASSENTAMENTO. AF_03/2024</t>
  </si>
  <si>
    <t>M</t>
  </si>
  <si>
    <t>SUPERESTRUTURA</t>
  </si>
  <si>
    <t xml:space="preserve"> 7393 </t>
  </si>
  <si>
    <t xml:space="preserve"> 98557 </t>
  </si>
  <si>
    <t>IMPERMEABILIZAÇÃO DE SUPERFÍCIE COM EMULSÃO ASFÁLTICA, 2 DEMÃOS. AF_09/2023</t>
  </si>
  <si>
    <t xml:space="preserve"> 98571 </t>
  </si>
  <si>
    <t>PROTEÇÃO MECÂNICA DE SUPERFICIE HORIZONTAL COM CONCRETO 15 MPA, E=4CM. AF_09/2023</t>
  </si>
  <si>
    <t>SISTEMA DE VEDAÇÃO VERTICAL</t>
  </si>
  <si>
    <t xml:space="preserve"> 103323 </t>
  </si>
  <si>
    <t>ALVENARIA DE VEDAÇÃO DE BLOCOS CERÂMICOS FURADOS NA VERTICAL DE 9X19X39 CM (ESPESSURA 9 CM) E ARGAMASSA DE ASSENTAMENTO COM PREPARO MANUAL. AF_12/2021</t>
  </si>
  <si>
    <t xml:space="preserve"> 105021 </t>
  </si>
  <si>
    <t>VERGA PRÉ-MOLDADA COM ATÉ 1,5 M DE VÃO, ESPESSURA DE *15* CM. AF_03/2024</t>
  </si>
  <si>
    <t xml:space="preserve"> 105028 </t>
  </si>
  <si>
    <t>CONTRAVERGA PRÉ-MOLDADA, ESPESSURA DE *10* CM. AF_03/2024</t>
  </si>
  <si>
    <t>REVESTIMENTOS INTERNOS E EXTERNOS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</si>
  <si>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</si>
  <si>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</si>
  <si>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</si>
  <si>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</si>
  <si>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4624 </t>
  </si>
  <si>
    <t xml:space="preserve"> 180778 </t>
  </si>
  <si>
    <t>SBC</t>
  </si>
  <si>
    <t>PINTURA ACRILICA TEXTURIZADA ACABAMENTO RUSTICO</t>
  </si>
  <si>
    <t>PISOS</t>
  </si>
  <si>
    <t>FORRO</t>
  </si>
  <si>
    <t xml:space="preserve"> 3754 </t>
  </si>
  <si>
    <t xml:space="preserve"> 102213 </t>
  </si>
  <si>
    <t>PINTURA VERNIZ (INCOLOR) ALQUÍDICO EM MADEIRA, USO INTERNO E EXTERNO, 2 DEMÃOS. AF_01/2021</t>
  </si>
  <si>
    <t>COBERTURA</t>
  </si>
  <si>
    <t xml:space="preserve"> 94195 </t>
  </si>
  <si>
    <t>TELHAMENTO COM TELHA CERÂMICA DE ENCAIXE, TIPO PORTUGUESA, COM ATÉ 2 ÁGUAS, INCLUSO TRANSPORTE VERTICAL. AF_07/2019</t>
  </si>
  <si>
    <t xml:space="preserve"> 94227 </t>
  </si>
  <si>
    <t>CALHA EM CHAPA DE AÇO GALVANIZADO NÚMERO 24, DESENVOLVIMENTO DE 33 CM, INCLUSO TRANSPORTE VERTICAL. AF_07/2019</t>
  </si>
  <si>
    <t>INSTALAÇÕES ELÉTRICAS</t>
  </si>
  <si>
    <t xml:space="preserve"> 101877 </t>
  </si>
  <si>
    <t>QUADRO DE DISTRIBUIÇÃO DE ENERGIA EM PVC, DE EMBUTIR, SEM BARRAMENTO, PARA 3 DISJUNTORES - FORNECIMENTO E INSTALAÇÃO. AF_07/2025</t>
  </si>
  <si>
    <t>UN</t>
  </si>
  <si>
    <t xml:space="preserve"> 91925 </t>
  </si>
  <si>
    <t>CABO DE COBRE FLEXÍVEL ISOLADO, 1,5 MM², ANTI-CHAMA 0,6/1,0 KV, PARA CIRCUITOS TERMINAIS - FORNECIMENTO E INSTALAÇÃO. AF_03/2023</t>
  </si>
  <si>
    <t xml:space="preserve"> 91927 </t>
  </si>
  <si>
    <t>CABO DE COBRE FLEXÍVEL ISOLADO, 2,5 MM², ANTI-CHAMA 0,6/1,0 KV, PARA CIRCUITOS TERMINAIS - FORNECIMENTO E INSTALAÇÃO. AF_03/2023</t>
  </si>
  <si>
    <t xml:space="preserve"> 91929 </t>
  </si>
  <si>
    <t>CABO DE COBRE FLEXÍVEL ISOLADO, 4 MM², ANTI-CHAMA 0,6/1,0 KV, PARA CIRCUITOS TERMINAIS - FORNECIMENTO E INSTALAÇÃO. AF_03/2023</t>
  </si>
  <si>
    <t xml:space="preserve"> 93660 </t>
  </si>
  <si>
    <t>DISJUNTOR BIPOLAR TIPO DIN, CORRENTE NOMINAL DE 10A - FORNECIMENTO E INSTALAÇÃO. AF_07/2025</t>
  </si>
  <si>
    <t xml:space="preserve"> 93661 </t>
  </si>
  <si>
    <t>DISJUNTOR BIPOLAR TIPO DIN, CORRENTE NOMINAL DE 16A - FORNECIMENTO E INSTALAÇÃO. AF_07/2025</t>
  </si>
  <si>
    <t xml:space="preserve"> 93664 </t>
  </si>
  <si>
    <t>DISJUNTOR BIPOLAR TIPO DIN, CORRENTE NOMINAL DE 32A - FORNECIMENTO E INSTALAÇÃO. AF_07/2025</t>
  </si>
  <si>
    <t xml:space="preserve"> 91854 </t>
  </si>
  <si>
    <t>ELETRODUTO FLEXÍVEL CORRUGADO, PVC, DN 25 MM (3/4"), PARA CIRCUITOS TERMINAIS, INSTALADO EM PAREDE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</si>
  <si>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</si>
  <si>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</si>
  <si>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</si>
  <si>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</si>
  <si>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9042 </t>
  </si>
  <si>
    <t>Dispositivo de proteção contra surto de tensão DPS 40kA - 440v</t>
  </si>
  <si>
    <t xml:space="preserve"> 10793 </t>
  </si>
  <si>
    <t>Caixa de passagem pvc, 4" x 2", embutir, p/eletroduto - Rev 01</t>
  </si>
  <si>
    <t xml:space="preserve"> 743 </t>
  </si>
  <si>
    <t>Caixa de passagem pvc, 4" x 4" cm, embutir, p/eletroduto</t>
  </si>
  <si>
    <t xml:space="preserve"> 9379 </t>
  </si>
  <si>
    <t>Haste cobreada copperweld p/aterramento d=  5/8" x 2,40m</t>
  </si>
  <si>
    <t xml:space="preserve"> 681 </t>
  </si>
  <si>
    <t>Conector para haste de aterramento 5/8" - fornecimento e assentamento - Rev 02 (10/2021)</t>
  </si>
  <si>
    <t xml:space="preserve"> 9625 </t>
  </si>
  <si>
    <t>Arandela em alumínio fundido, linha edra, ref. 178 da Dimlux ou similar</t>
  </si>
  <si>
    <t>CLIMATIZAÇÃO</t>
  </si>
  <si>
    <t xml:space="preserve"> 103258 </t>
  </si>
  <si>
    <t>AR CONDICIONADO SPLIT INVERTER, PISO TETO, 24000 BTU/H, CICLO FRIO - FORNECIMENTO E INSTALAÇÃO. AF_11/2021_PSE</t>
  </si>
  <si>
    <t xml:space="preserve"> 070437 </t>
  </si>
  <si>
    <t>CORTINA DE AR 1,20M COM CONTROLE REMOTO VIX ONE</t>
  </si>
  <si>
    <t>INSTALAÇÕES HIDROSSANITÁRIAS</t>
  </si>
  <si>
    <t>DRENAGEM PLUVIAL</t>
  </si>
  <si>
    <t xml:space="preserve"> 89578 </t>
  </si>
  <si>
    <t>TUBO PVC, SÉRIE R, ÁGUA PLUVIAL, DN 100 MM, FORNECIDO E INSTALADO EM CONDUTORES VERTICAIS DE ÁGUAS PLUVIAIS. AF_06/2022</t>
  </si>
  <si>
    <t xml:space="preserve"> 89529 </t>
  </si>
  <si>
    <t>JOELHO 90 GRAUS, PVC, SERIE R, ÁGUA PLUVIAL, DN 100 MM, JUNTA ELÁSTICA, FORNECIDO E INSTALADO EM RAMAL DE ENCAMINHAMENTO. AF_06/2022</t>
  </si>
  <si>
    <t>DRENO AR-CONDICIONADO</t>
  </si>
  <si>
    <t xml:space="preserve"> 104315 </t>
  </si>
  <si>
    <t>TUBO, PVC, SOLDÁVEL, DE 20MM, INSTALADO EM DRENO DE AR CONDICIONADO - FORNECIMENTO E INSTALAÇÃO. AF_08/2022</t>
  </si>
  <si>
    <t xml:space="preserve"> 89404 </t>
  </si>
  <si>
    <t>JOELHO 90 GRAUS, PVC, SOLDÁVEL, DN 20MM, INSTALADO EM RAMAL DE DISTRIBUIÇÃO DE ÁGUA - FORNECIMENTO E INSTALAÇÃO. AF_06/2022</t>
  </si>
  <si>
    <t xml:space="preserve"> 89361 </t>
  </si>
  <si>
    <t>CURVA 45 GRAUS, PVC, SOLDÁVEL, DN 20MM, INSTALADO EM RAMAL OU SUB-RAMAL DE ÁGUA - FORNECIMENTO E INSTALAÇÃO. AF_06/2022</t>
  </si>
  <si>
    <t xml:space="preserve"> 89421 </t>
  </si>
  <si>
    <t>UNIÃO, PVC, SOLDÁVEL, DN 20MM, INSTALADO EM RAMAL DE DISTRIBUIÇÃO DE ÁGUA - FORNECIMENTO E INSTALAÇÃO. AF_06/2022</t>
  </si>
  <si>
    <t>ESQUADRIAS</t>
  </si>
  <si>
    <t>PINTURA</t>
  </si>
  <si>
    <t xml:space="preserve"> 88497 </t>
  </si>
  <si>
    <t>EMASSAMENTO COM MASSA LÁTEX, APLICAÇÃO EM PAREDE, DUAS DEMÃOS, LIXAMENTO MANUAL. AF_04/2023</t>
  </si>
  <si>
    <t xml:space="preserve"> 88489 </t>
  </si>
  <si>
    <t>PINTURA LÁTEX ACRÍLICA PREMIUM, APLICAÇÃO MANUAL EM PAREDES, DUAS DEMÃOS. AF_04/2023</t>
  </si>
  <si>
    <t xml:space="preserve"> 88485 </t>
  </si>
  <si>
    <t>FUNDO SELADOR ACRÍLICO, APLICAÇÃO MANUAL EM PAREDE, UMA DEMÃO. AF_04/2023</t>
  </si>
  <si>
    <t>PIER</t>
  </si>
  <si>
    <t>SERVIÇOS FINAIS</t>
  </si>
  <si>
    <t xml:space="preserve"> 3167 </t>
  </si>
  <si>
    <t>Placa de inauguração de obra em alumínio 0,60 x 0,80 m</t>
  </si>
  <si>
    <t xml:space="preserve"> 2450 </t>
  </si>
  <si>
    <t>Limpeza geral</t>
  </si>
  <si>
    <t>Total sem BDI</t>
  </si>
  <si>
    <t>Total do BDI</t>
  </si>
  <si>
    <t>Total Geral</t>
  </si>
  <si>
    <t>PLACA DE OBRA EM CHAPA AÇO GALVANIZADO, INSTALADA - REV 02_01/2022</t>
  </si>
  <si>
    <t>PRÓPRIO</t>
  </si>
  <si>
    <t>CONFECÇÃO DE PLACA DE SINALIZAÇÃO TOTALMENTE REFLETIVA</t>
  </si>
  <si>
    <t>CONFECÇÃO SUPORTE E TRAVESSA PARA PLACA DE SINALIZAÇÃO</t>
  </si>
  <si>
    <t>M2</t>
  </si>
  <si>
    <t>M3</t>
  </si>
  <si>
    <t>LAJE PRÉ-FABRICADA TRELIÇADA PARA PISO OU COBERTURA, INTEREIXO 38CM, H=12CM, EL. ENCHIMENTO EM EPS H=8CM, INCLUSIVE ESCORAMENTO EM MADEIRA E CAPEAMENTO 4CM.</t>
  </si>
  <si>
    <t>REVESTIMENTO CERÂMICO PARA PAREDE, 5 X 15 CM, LINHA BRICK GOLD, PORTOBELLO OUSIMILAR, APLICADO COM ARGAMASSA INDUSTRIALIZADA AC-I, REJUNTADO, EXCLUSIVE REGULARIZAÇÃO DE BASE OU EMBOÇO</t>
  </si>
  <si>
    <t>FORRO DE MADEIRA DE LEI ANGELIN OU CEDRO, EM RÉGUAS COM 20 A 25 CM DE LARGURA, INCLUSIVE MADEIRAMENTO DE SUPORTE (SARRAFO), INSTALADO</t>
  </si>
  <si>
    <t>CONTRAPISO EM ARGAMASSA TRAÇO 1:4 (CIMENTO E AREIA), PREPARO MECÂNICO COM BETONEIRA 400 L, APLICADO EM ÁREAS MOLHADAS SOBRE IMPERMEABILIZAÇÃO, ACABAMENTO NÃO REFORÇADO, ESPESSURA 4CM. AF_07/2021</t>
  </si>
  <si>
    <r>
      <t xml:space="preserve">Município: </t>
    </r>
    <r>
      <rPr>
        <sz val="11"/>
        <rFont val="Arial"/>
        <family val="2"/>
      </rPr>
      <t>Cairu/BA</t>
    </r>
  </si>
  <si>
    <t>COMPOSIÇÕES AUXILIARES</t>
  </si>
  <si>
    <t>CÓDIGO</t>
  </si>
  <si>
    <t>DESCRIÇÃO</t>
  </si>
  <si>
    <t>TIPO</t>
  </si>
  <si>
    <t>UND</t>
  </si>
  <si>
    <t>VALOR UNITÁRIO NÃO DESONERADO</t>
  </si>
  <si>
    <t>VALOR UNITÁRIO DESONERADO</t>
  </si>
  <si>
    <t>COEF</t>
  </si>
  <si>
    <t>VALOR NÃO DESONERADO</t>
  </si>
  <si>
    <t>VALOR DESONERADO</t>
  </si>
  <si>
    <t>C</t>
  </si>
  <si>
    <t>SERVENTE COM ENCARGOS COMPLEMENTARES</t>
  </si>
  <si>
    <t>Mão de Obra</t>
  </si>
  <si>
    <t>H</t>
  </si>
  <si>
    <t>I</t>
  </si>
  <si>
    <t>Equipamento</t>
  </si>
  <si>
    <t>MT51041/CAERN</t>
  </si>
  <si>
    <t>GUIAS DE CRAVAÇÃO</t>
  </si>
  <si>
    <t>Material</t>
  </si>
  <si>
    <t>TOTAL</t>
  </si>
  <si>
    <t xml:space="preserve">	SERVENTE DE OBRAS COM ENCARGOS COMPLEMENTARES</t>
  </si>
  <si>
    <t>SEDI - SERVIÇOS DIVERSOS</t>
  </si>
  <si>
    <t>MÊS</t>
  </si>
  <si>
    <t xml:space="preserve">	SOLDADOR COM ENCARGOS COMPLEMENTARES</t>
  </si>
  <si>
    <t xml:space="preserve">	SERRALHEIRO COM ENCARGOS COMPLEMENTARES</t>
  </si>
  <si>
    <t xml:space="preserve">	PEDREIRO COM ENCARGOS COMPLEMENTARES</t>
  </si>
  <si>
    <t>CRAVAÇÃO DE ESTACA EM TUBO DE AÇO CARBONO 3" C/ UTILIZAÇÃO DE PLATAFORMA FLUTUANTE COMPLETA</t>
  </si>
  <si>
    <t>SERVIÇO</t>
  </si>
  <si>
    <t xml:space="preserve">	CONCRETO FCK = 40MPA, TRAÇO 1:1,6:1,9 (EM MASSA SECA DE CIMENTO/ AREIA MÉDIA/ BRITA 1) - PREPARO MECÂNICO COM BETONEIRA 400 L. </t>
  </si>
  <si>
    <t xml:space="preserve">	LANÇAMENTO COM USO DE BALDES, ADENSAMENTO E ACABAMENTO DE CONCRETO EM ESTRUTURAS</t>
  </si>
  <si>
    <t>TUBO ACO CARBONO SEM COSTURA 3", E= *5,49 MM, SCHEDULE 40, *11,28* KG/M</t>
  </si>
  <si>
    <t>COMP</t>
  </si>
  <si>
    <t xml:space="preserve"> COMP 27 </t>
  </si>
  <si>
    <t>Próprio</t>
  </si>
  <si>
    <t>EXECUÇÃO DE ESTRUTURA EM AÇO INOX PARA PASSARELA MÓVEL DE PÍER FLUTUANTE (10X1,20)</t>
  </si>
  <si>
    <t xml:space="preserve"> COMP 28 </t>
  </si>
  <si>
    <t xml:space="preserve"> COMP 29 </t>
  </si>
  <si>
    <t>SERVENTE DE OBRAS COM ENCARGOS COMPLEMENTARES</t>
  </si>
  <si>
    <t>MES</t>
  </si>
  <si>
    <t>SOLDADOR COM ENCARGOS COMPLEMENTARES</t>
  </si>
  <si>
    <t>SERRALHEIRO COM ENCARGOS COMPLEMENTARES</t>
  </si>
  <si>
    <t>Grupo gerador 40 kva (32kW)</t>
  </si>
  <si>
    <t>h</t>
  </si>
  <si>
    <t>Equip. para Solda : Max Bantam : 2000 - transformador</t>
  </si>
  <si>
    <t>ACETILENO (RECARGA DE GAS ACETILENO PARA CILINDRO DE CONJUNTO OXICORTE GRANDE) NAO INCLUI TROCA/MANUTENCAO DO CILINDRO</t>
  </si>
  <si>
    <t>ELETRODO REVESTIDO AWS - E7018, DIAMETRO IGUAL A 4,00 MM</t>
  </si>
  <si>
    <t>Tubo de aço inox 4" esp.1,5mm (PEÇA INFERIOR LONGITUDINAL)</t>
  </si>
  <si>
    <t>Tubo de aço inox 2 1/2" esp.1,50mm (PEÇA SUPERIOR LONGITUDINAL)</t>
  </si>
  <si>
    <t>Tubo de aço inox 2 1/2" esp.1,50mm (PEÇA LONGITUDINAL INTERMEDIÁRIA DE TRAVAMENTO)</t>
  </si>
  <si>
    <t>Tubo de aço inox 4" esp.1,5mm (PEÇA TRANSVERSAL INFERIOR DE TRAVAMENTO)</t>
  </si>
  <si>
    <t>Mancal Intermediário MIH01</t>
  </si>
  <si>
    <t>un</t>
  </si>
  <si>
    <t xml:space="preserve"> COT 10 - BOIP </t>
  </si>
  <si>
    <t>Roldana Em Aço Inox Maciço Alta Resistência 2.1/2</t>
  </si>
  <si>
    <t>Rodizio Industrial Aço Inox 5x2 Sem Freio Roda Nylon 500 Kg</t>
  </si>
  <si>
    <t xml:space="preserve"> COMP 30 </t>
  </si>
  <si>
    <t>TUBO CAMISA AÇO INOX AISI 304, DIÂMETRO EXTERNO DE 12”</t>
  </si>
  <si>
    <t xml:space="preserve"> COMP 31 </t>
  </si>
  <si>
    <t>CARPINTEIRO DE FORMAS COM ENCARGOS COMPLEMENTARES</t>
  </si>
  <si>
    <t>VIGA NAO APARELHADA *6 X 12* CM, EM MACARANDUBA/MASSARANDUBA, ANGELIM OU EQUIVALENTE DA REGIAO - BRUTA</t>
  </si>
  <si>
    <t>PRANCHA APARELHADA *4 X 30* CM, EM MACARANDUBA/MASSARANDUBA, ANGELIM OU EQUIVALENTE DA REGIAO</t>
  </si>
  <si>
    <t>PRANCHA NAO APARELHADA *6 X 40* CM, EM MACARANDUBA/MASSARANDUBA, ANGELIM OU EQUIVALENTE DA REGIAO - BRUTA</t>
  </si>
  <si>
    <t>PARAFUSO M16 EM ACO GALVANIZADO, COMPRIMENTO = 300 MM, DIAMETRO = 16 MM, ROSCA MAQUINA, CABECA QUADRADA</t>
  </si>
  <si>
    <t>PORCA OLHAL M 16,  EM ACO GALVANIZADO, DIAMETRO = 16 MM</t>
  </si>
  <si>
    <t>Parafuso em aço inox 6,2 x 45mm</t>
  </si>
  <si>
    <t>Abraçadeira em aço inox DN 80mm</t>
  </si>
  <si>
    <t xml:space="preserve"> COMP 32 </t>
  </si>
  <si>
    <t>EXECUÇÃO DE TUBOS FLUTUANTES COM TRÊS TUBOS BOIAS, D = 0,70 M EM CHAPA DE AÇO EM ASTM A36, E = 1/4 " (6,35 MM) 49,79 KG/M2 COM 4 DEMÃOS DE FIBRA DE VIDRO PARA COMPOR DE PÍER FLUTUANTE C/ DIMENSÕES DE 8 X 4 M</t>
  </si>
  <si>
    <t>IMPERMEABILIZADOR COM ENCARGOS COMPLEMENTARES</t>
  </si>
  <si>
    <t>CHAPA DE ACO GROSSA, ASTM A36, E = 1/4 " (6,35 MM) 49,79 KG/M2</t>
  </si>
  <si>
    <t>CALANDRA PARA CHAPA DE AÇO ATÉ 25MM (CHI)</t>
  </si>
  <si>
    <t>CALANDRA PARA CHAPA DE AÇO ATÉ 25MM (CHP)</t>
  </si>
  <si>
    <t>Véu de Fibra de Vidro, 0,04 Kg/m2, p/impermeabilizações, ref:Aeroglass/Rhodia ou similar</t>
  </si>
  <si>
    <t xml:space="preserve"> COMP 33 </t>
  </si>
  <si>
    <t xml:space="preserve"> COMP 34 </t>
  </si>
  <si>
    <t xml:space="preserve"> COT 12 - BOIP </t>
  </si>
  <si>
    <t>Trança Cabo Aço Inox Deck Pier Trapiche</t>
  </si>
  <si>
    <t>QUNT</t>
  </si>
  <si>
    <t xml:space="preserve">BARRAS </t>
  </si>
  <si>
    <t>PILAR INF 10.0</t>
  </si>
  <si>
    <t>ESTRIBO 5.00</t>
  </si>
  <si>
    <t>MALHA 8.0</t>
  </si>
  <si>
    <t>FUNDAÇÃO</t>
  </si>
  <si>
    <t>PESO (KG)</t>
  </si>
  <si>
    <t>PESO LIN (KG/M)</t>
  </si>
  <si>
    <t>COMPRIMENTO (M)</t>
  </si>
  <si>
    <t>PILAR</t>
  </si>
  <si>
    <t>PILAR SUP 10.0</t>
  </si>
  <si>
    <t>VIGA VER 10.00</t>
  </si>
  <si>
    <t>VIGA HOR 10.00</t>
  </si>
  <si>
    <t>ESTRIBO VER 5.00</t>
  </si>
  <si>
    <t>ESTRIBO HOR 5.00</t>
  </si>
  <si>
    <t>TOTAL ARMADURA (T)</t>
  </si>
  <si>
    <t>CONCRETO</t>
  </si>
  <si>
    <t>LAJE</t>
  </si>
  <si>
    <t>SAPATA</t>
  </si>
  <si>
    <t>CONCRETO M³:</t>
  </si>
  <si>
    <t>ALTURA</t>
  </si>
  <si>
    <t>LARG</t>
  </si>
  <si>
    <t>VOL</t>
  </si>
  <si>
    <t>FORMA M²:</t>
  </si>
  <si>
    <t>LADOS</t>
  </si>
  <si>
    <t>ALT</t>
  </si>
  <si>
    <t>ÁREA</t>
  </si>
  <si>
    <t>VIGA - INFERIOR</t>
  </si>
  <si>
    <t>VIGA - SUPERIOR</t>
  </si>
  <si>
    <t>VIGA HOR</t>
  </si>
  <si>
    <t>VIGA VER</t>
  </si>
  <si>
    <t>CARGA CONCRETO (T)</t>
  </si>
  <si>
    <t>VIGAS H</t>
  </si>
  <si>
    <t>VIGAS V</t>
  </si>
  <si>
    <t>CARGA FORMA (T)</t>
  </si>
  <si>
    <t>ESCAVAÇÃO M³:</t>
  </si>
  <si>
    <t>AÇO</t>
  </si>
  <si>
    <t>TELHA</t>
  </si>
  <si>
    <t>FORMA</t>
  </si>
  <si>
    <t>EXTRA</t>
  </si>
  <si>
    <t>TRAMA</t>
  </si>
  <si>
    <t>ALVENARIA</t>
  </si>
  <si>
    <t>EMBOÇO</t>
  </si>
  <si>
    <t>CHAPISCO</t>
  </si>
  <si>
    <t>CONTRAPISO</t>
  </si>
  <si>
    <t>PISO</t>
  </si>
  <si>
    <t>TUBO DE CON</t>
  </si>
  <si>
    <t>CARGA TOTAL</t>
  </si>
  <si>
    <t>TOMADA ALTA DE EMBUTIR (1 MÓDULO), 2P+T 20 A, INCLUINDO SUPORTE E PLACA - FORNECIMENTO E INSTALAÇÃO. AF_03/2023</t>
  </si>
  <si>
    <t xml:space="preserve">CRONOGRAMA FÍSICO-FINANCEIRO </t>
  </si>
  <si>
    <t>ITEM</t>
  </si>
  <si>
    <t>DISCRIMINAÇÃO DO SERVIÇOS</t>
  </si>
  <si>
    <t>%</t>
  </si>
  <si>
    <t>R$ ETAPA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</si>
  <si>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</si>
  <si>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</si>
  <si>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</si>
  <si>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</si>
  <si>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</si>
  <si>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</si>
  <si>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</si>
  <si>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</si>
  <si>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TOTAL ACUMULADO</t>
  </si>
  <si>
    <t>OBJETO</t>
  </si>
  <si>
    <t>TIPO DE OBRA DO EMPREENDIMENTO</t>
  </si>
  <si>
    <t>DESONERAÇÃO</t>
  </si>
  <si>
    <t>Construção e Reforma de Edifícios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</si>
  <si>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</si>
  <si>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</si>
  <si>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</si>
  <si>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</si>
  <si>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</si>
  <si>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</si>
  <si>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</si>
  <si>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</si>
  <si>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</si>
  <si>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</si>
  <si>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OK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</si>
  <si>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</si>
  <si>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</si>
  <si>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</si>
  <si>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</si>
  <si>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</si>
  <si>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</si>
  <si>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</si>
  <si>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</si>
  <si>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</si>
  <si>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</si>
  <si>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</si>
  <si>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</si>
  <si>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</si>
  <si>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</si>
  <si>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</si>
  <si>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para Construção e Reforma de Edifícios, é de 40%,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</si>
  <si>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</si>
  <si>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Observações:</t>
  </si>
  <si>
    <t>ENCARGOS SOCIAIS</t>
  </si>
  <si>
    <r>
      <t xml:space="preserve">Endereço: </t>
    </r>
    <r>
      <rPr>
        <sz val="11"/>
        <rFont val="Arial"/>
        <family val="2"/>
      </rPr>
      <t>Vila de Boipeba, Ilha de Boipeba</t>
    </r>
  </si>
  <si>
    <r>
      <t xml:space="preserve">Endereço: </t>
    </r>
    <r>
      <rPr>
        <sz val="11"/>
        <rFont val="Arial"/>
        <family val="2"/>
      </rPr>
      <t>Vila de Boipeba, Vila de Boipeba</t>
    </r>
  </si>
  <si>
    <t>CONSTRUÇÃO DO PÍER DE DESEMBARQUE NA ILHA DE BOIPEBA, MUNICÍPIO DE CAIRU, ESTADO DA BAHIA</t>
  </si>
  <si>
    <r>
      <t>Endereço:</t>
    </r>
    <r>
      <rPr>
        <sz val="11"/>
        <rFont val="Arial"/>
        <family val="2"/>
      </rPr>
      <t xml:space="preserve"> Vila de Boipeba, Ilha de Boipeba</t>
    </r>
  </si>
  <si>
    <t>Obra:</t>
  </si>
  <si>
    <t>Bancos:</t>
  </si>
  <si>
    <t>B.D.I.:</t>
  </si>
  <si>
    <t xml:space="preserve"> 4241/ ORSE </t>
  </si>
  <si>
    <t xml:space="preserve"> 7255/ ORSE </t>
  </si>
  <si>
    <t xml:space="preserve"> 10997/ SINAPI </t>
  </si>
  <si>
    <t>88316/ SINAPI</t>
  </si>
  <si>
    <t xml:space="preserve"> 88317/ SINAPI </t>
  </si>
  <si>
    <t xml:space="preserve"> 11168/ ORSE </t>
  </si>
  <si>
    <t xml:space="preserve"> 88315/ SINAPI </t>
  </si>
  <si>
    <t xml:space="preserve"> I10145/ SEINFRA </t>
  </si>
  <si>
    <t xml:space="preserve"> 101397/ SINAPI </t>
  </si>
  <si>
    <t xml:space="preserve"> 101452/ SINAPI </t>
  </si>
  <si>
    <t xml:space="preserve"> 00004425/ SINAPI </t>
  </si>
  <si>
    <t xml:space="preserve"> 00000439/ SINAPI </t>
  </si>
  <si>
    <t xml:space="preserve"> 00000421/ SINAPI </t>
  </si>
  <si>
    <t xml:space="preserve"> 11050/ ORSE </t>
  </si>
  <si>
    <t xml:space="preserve"> 11590/ ORSE </t>
  </si>
  <si>
    <t xml:space="preserve"> 00004470/  SINAPI </t>
  </si>
  <si>
    <t xml:space="preserve"> 00011844/ SINAPI </t>
  </si>
  <si>
    <t xml:space="preserve"> 101453/ SINAPI </t>
  </si>
  <si>
    <t xml:space="preserve"> 101451/ SINAPI </t>
  </si>
  <si>
    <t xml:space="preserve"> 101408/ SINAPI  </t>
  </si>
  <si>
    <t xml:space="preserve"> 00001330/ SINAPI  </t>
  </si>
  <si>
    <t xml:space="preserve"> I9521/ SEINFRA </t>
  </si>
  <si>
    <t xml:space="preserve"> I9520/ SEINFRA </t>
  </si>
  <si>
    <t xml:space="preserve"> 10460/ ORSE </t>
  </si>
  <si>
    <t>11050/ ORSE</t>
  </si>
  <si>
    <t xml:space="preserve"> INS 01 </t>
  </si>
  <si>
    <t>Embarcação</t>
  </si>
  <si>
    <t xml:space="preserve"> INS 02 </t>
  </si>
  <si>
    <t>Estiva - Carga</t>
  </si>
  <si>
    <t xml:space="preserve"> INS 03 </t>
  </si>
  <si>
    <t>Estiva - Descarga</t>
  </si>
  <si>
    <t>Frete Trator com carreta incluso carga e descarga.</t>
  </si>
  <si>
    <t>COMPOSIÇÃO 1 - TRANSPORTE MARÍTIMO COM ESTIVA - T (VALENÇA X PORTO DE BOIPEBA)  - T</t>
  </si>
  <si>
    <t>COMPOSIÇÃO 3 - CRAVAÇÃO DE ESTACA EM TUBO DE AÇO CARBONO 3" C/ UTILIZAÇÃO DE PLATAFORMA FLUTUANTE COMPLETA - M</t>
  </si>
  <si>
    <t>PLATAFORMA FLUTUANTE COMPLETA</t>
  </si>
  <si>
    <t>I8210/ SEINFRA</t>
  </si>
  <si>
    <t>COMPOSIÇÃO 3</t>
  </si>
  <si>
    <t>101452/ SINAPI</t>
  </si>
  <si>
    <t>101453/ SINAPI</t>
  </si>
  <si>
    <t>101451/ SINAPI</t>
  </si>
  <si>
    <t>101445/ SINAPI</t>
  </si>
  <si>
    <t>94967/ SINAPI</t>
  </si>
  <si>
    <t>103670/ SINAPI</t>
  </si>
  <si>
    <t>42576/ SINAPI</t>
  </si>
  <si>
    <t>13705/ ORSE</t>
  </si>
  <si>
    <t xml:space="preserve"> 4808/ ORSE </t>
  </si>
  <si>
    <t xml:space="preserve"> COMP 3 </t>
  </si>
  <si>
    <t>COMP 03</t>
  </si>
  <si>
    <t>SISTEMA DE ESTAQUEAMENTO E FIXAÇÃO DE PÍER FLUTUANTE C/ DIMENSÕES DE 10X4 M</t>
  </si>
  <si>
    <t>TABLADO DE MADEIRA PARA PASSARELA MÓVEL DE PÍER FLUTUANTE (10,50X1,20)</t>
  </si>
  <si>
    <t>SISTEMA DE ROLDANA E MANCAL PARA PASSARELA MÓVEL DE PÍER FLUTUANTE (10,50X1,2)</t>
  </si>
  <si>
    <t>SISTEMA DE ENCAMISAMENTO DOS PILARES DE TRAVAMENTO DO PÍER FLUTUANTE C/ DIMENSÕES DE 10X4 M</t>
  </si>
  <si>
    <t>ESTRUTURA DE MADEIRA PARA SISTEMA DE SUSTENTAÇÃO DE PÍER FLUTUANTE C/ DIMENSÕES DE 10 X 4 M</t>
  </si>
  <si>
    <t>DECK DE MADEIRA PARA PÍER FLUTUANTE C/ DIMENSÕES DE 10 X 4 M</t>
  </si>
  <si>
    <t>SISTEMA DE AMARRAÇÃO DE EMBARCAÇÕES PARA PÍER FLUTUANTE C/ DIMENSÕES DE 10 X 4 M, COM DUAS UNIDADES DE AMARRAÇÕES</t>
  </si>
  <si>
    <t>COMPOSIÇÃO 34 -SISTEMA DE AMARRAÇÃO DE EMBARCAÇÕES PARA PÍER FLUTUANTE C/ DIMENSÕES DE 10 X 4 M, COM DUAS UNIDADES DE AMARRAÇÕES - UN</t>
  </si>
  <si>
    <t>COMPOSIÇÃO 33 - DECK DE MADEIRA PARA PÍER FLUTUANTE C/ DIMENSÕES DE 10 X 4 M - UN</t>
  </si>
  <si>
    <t>COMPOSIÇÃO 32 -EXECUÇÃO DE TUBOS FLUTUANTES COM TRÊS TUBOS BOIAS, D = 0,70 M EM CHAPA DE AÇO EM ASTM A36, E = 1/4 " (6,35 MM) 49,79 KG/M2 COM 4 DEMÃOS DE FIBRA DE VIDRO PARA COMPOR DE PÍER FLUTUANTE C/ DIMENSÕES DE 10 X 4 M - UN</t>
  </si>
  <si>
    <t>PILAR 10.0</t>
  </si>
  <si>
    <t>PONTE FIXA</t>
  </si>
  <si>
    <t>LONGARINA</t>
  </si>
  <si>
    <t>ARMAÇÃO DE SAPATA ISOLADA, VIGA BALDRAME E SAPATA CORRIDA UTILIZANDO AÇO CA-50 DE 8 MM - MONTAGEM. AF_01/2024</t>
  </si>
  <si>
    <t>COMPOSIÇÃO 31 - ESTRUTURA DE MADEIRA PARA SISTEMA DE SUSTENTAÇÃO DE PÍER FLUTUANTE C/ DIMENSÕES DE 10 X 4 M - UN</t>
  </si>
  <si>
    <t>COMPOSIÇÃO 29 - SISTEMA DE ROLDANA E MANCAL PARA PASSARELA MÓVEL DE PÍER FLUTUANTE (10,50X1,2) - UN</t>
  </si>
  <si>
    <t>COMPOSIÇÃO 28 - TABLADO DE MADEIRA PARA PASSARELA MÓVEL DE PÍER FLUTUANTE (10,50X1,20) - UN</t>
  </si>
  <si>
    <t>COMPOSIÇÃO 27 - EXECUÇÃO DE ESTRUTURA EM AÇO INOX PARA PASSARELA MÓVEL DE PÍER FLUTUANTE (10,50X1,20) - UN</t>
  </si>
  <si>
    <t>COMPOSIÇÃO 05 - SISTEMA DE ESTAQUEAMENTO E FIXAÇÃO DE PÍER FLUTUANTE C/ DIMENSÕES DE 10X4 M - UND</t>
  </si>
  <si>
    <t>COMPOSIÇÃO 2- TRANSPORTE TERRESTRE COM USO DE TRATOR ACOPLADO A CARRETA  - TXKM</t>
  </si>
  <si>
    <t xml:space="preserve">	AJUDANTE DE CARPINTEIRO COM ENCARGOS COMPLEMENTARES</t>
  </si>
  <si>
    <t>PINTURA IMUNIZANTE PARA MADEIRA, 2 DEMÃOS. AF_01/2021</t>
  </si>
  <si>
    <t>MATERIAL</t>
  </si>
  <si>
    <t>PREGO DE ACO POLIDO COM CABECA 16 X 24 (2 1/4 X 12)</t>
  </si>
  <si>
    <t>00004115/SINAPI</t>
  </si>
  <si>
    <t>00021138/SINAPI</t>
  </si>
  <si>
    <t>Mourao rolico de madeira tratada, d = 8 a 11 cm, h = 2,20 m, em eucalipto ou equivalente da regiao (para cerca)</t>
  </si>
  <si>
    <t>Madeira rolica tratada, d = 12 a 15 cm, h = 3,00 m, em eucalipto ou equivalente da regiao</t>
  </si>
  <si>
    <t>GUARDA CORPO EM MADEIRA DE LEI, (MASSARANDUBA OU SIMILAR)</t>
  </si>
  <si>
    <t xml:space="preserve"> COMP 35</t>
  </si>
  <si>
    <t>Pisos de Madeira</t>
  </si>
  <si>
    <t>Composição 35 - GUARDA CORPO EM MADEIRA DE LEI, (MASSARANDUBA OU SIMILAR) - UN</t>
  </si>
  <si>
    <t>88239/ SINAPI</t>
  </si>
  <si>
    <t>88262/ SINAPI</t>
  </si>
  <si>
    <t>05067/ SINAPI</t>
  </si>
  <si>
    <t xml:space="preserve"> 10351 </t>
  </si>
  <si>
    <t>Luminária tipo espeto para jardim com lâmpada led 3w</t>
  </si>
  <si>
    <t>11616/ ORSE</t>
  </si>
  <si>
    <t>COMPOSIÇÃO 30 - SISTEMA DE ENCAMISAMENTO DOS PILARES DE TRAVAMENTO DO PÍER FLUTUANTE C/ DIMENSÕES DE 10X4 M - UN</t>
  </si>
  <si>
    <t>Poste decorativo com 01 pétalas, em aço galvonizado com difusor em vidro transparente temperado, com 3m/4m, inclusive lâmpada led de 50W</t>
  </si>
  <si>
    <t>Deck em madeira pau d'arco, com réguas cantos abaulados 10 x 2 cm, protegidas demãos de sparlack cetol deck semi-brilho, em todas as faces, antes do assentamento, exclusive camada de concreto e cimentado dwe regularização</t>
  </si>
  <si>
    <t>COTAÇÕES PARA PÍER EM BOIPEBA</t>
  </si>
  <si>
    <t>CODIGO</t>
  </si>
  <si>
    <t>COT 11 - BOIP</t>
  </si>
  <si>
    <t>LINK</t>
  </si>
  <si>
    <t>PREÇO MÉDIO</t>
  </si>
  <si>
    <t>COT 10 - BOIP</t>
  </si>
  <si>
    <t>https://l1nk.dev/g3hDQ</t>
  </si>
  <si>
    <t>https://sl1nk.com/VRBxm</t>
  </si>
  <si>
    <t>https://encurtador.com.br/bNxO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</si>
  <si>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</si>
  <si>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</si>
  <si>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</si>
  <si>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</si>
  <si>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</si>
  <si>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</si>
  <si>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</si>
  <si>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</si>
  <si>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</si>
  <si>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</si>
  <si>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</si>
  <si>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</si>
  <si>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</si>
  <si>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</si>
  <si>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</si>
  <si>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 xml:space="preserve"> 1.15 </t>
  </si>
  <si>
    <t xml:space="preserve"> 1.15.1 </t>
  </si>
  <si>
    <t xml:space="preserve"> 1.15.2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</si>
  <si>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</si>
  <si>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</si>
  <si>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</si>
  <si>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</si>
  <si>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</si>
  <si>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1.1.6</t>
  </si>
  <si>
    <t xml:space="preserve"> 1.1.7</t>
  </si>
  <si>
    <t xml:space="preserve"> 1.2.1 </t>
  </si>
  <si>
    <t xml:space="preserve"> 1.2.2</t>
  </si>
  <si>
    <t xml:space="preserve"> 1.2.3</t>
  </si>
  <si>
    <t xml:space="preserve"> 1.2.4</t>
  </si>
  <si>
    <t xml:space="preserve"> 1.2.5</t>
  </si>
  <si>
    <t xml:space="preserve"> 1.2.6</t>
  </si>
  <si>
    <t xml:space="preserve"> 1.2.7</t>
  </si>
  <si>
    <t xml:space="preserve"> 1.2.8</t>
  </si>
  <si>
    <t xml:space="preserve"> 1.2.9</t>
  </si>
  <si>
    <t xml:space="preserve"> 1.2.10</t>
  </si>
  <si>
    <t xml:space="preserve"> 1.2.11</t>
  </si>
  <si>
    <t xml:space="preserve">1.3 </t>
  </si>
  <si>
    <t xml:space="preserve"> 1.3.1 </t>
  </si>
  <si>
    <t xml:space="preserve"> 1.3.2</t>
  </si>
  <si>
    <t xml:space="preserve"> 1.3.3</t>
  </si>
  <si>
    <t xml:space="preserve"> 1.3.4</t>
  </si>
  <si>
    <t xml:space="preserve"> 1.3.5</t>
  </si>
  <si>
    <t xml:space="preserve"> 1.3.6</t>
  </si>
  <si>
    <t xml:space="preserve"> 1.3.7</t>
  </si>
  <si>
    <t xml:space="preserve"> 1.3.8</t>
  </si>
  <si>
    <t xml:space="preserve"> 1.3.9</t>
  </si>
  <si>
    <t xml:space="preserve"> 1.4.1 </t>
  </si>
  <si>
    <t xml:space="preserve"> 1.4.2</t>
  </si>
  <si>
    <t xml:space="preserve"> 1.4.3</t>
  </si>
  <si>
    <t xml:space="preserve"> 1.5.1 </t>
  </si>
  <si>
    <t xml:space="preserve"> 1.5.2</t>
  </si>
  <si>
    <t xml:space="preserve"> 1.5.3</t>
  </si>
  <si>
    <t xml:space="preserve"> 1.5.4</t>
  </si>
  <si>
    <t xml:space="preserve"> 1.6.1 </t>
  </si>
  <si>
    <t xml:space="preserve"> 1.6.2</t>
  </si>
  <si>
    <t xml:space="preserve"> 1.7.1 </t>
  </si>
  <si>
    <t xml:space="preserve"> 1.7.2</t>
  </si>
  <si>
    <t xml:space="preserve"> 1.8 </t>
  </si>
  <si>
    <t>1.8.1</t>
  </si>
  <si>
    <t>1.8.2</t>
  </si>
  <si>
    <t>1.8.3</t>
  </si>
  <si>
    <t xml:space="preserve"> 1.9.1 </t>
  </si>
  <si>
    <t xml:space="preserve"> 1.9</t>
  </si>
  <si>
    <t xml:space="preserve"> 1.9.2</t>
  </si>
  <si>
    <t xml:space="preserve"> 1.9.3</t>
  </si>
  <si>
    <t xml:space="preserve"> 1.9.4</t>
  </si>
  <si>
    <t xml:space="preserve"> 1.9.5</t>
  </si>
  <si>
    <t xml:space="preserve"> 1.9.6</t>
  </si>
  <si>
    <t xml:space="preserve"> 1.9.7</t>
  </si>
  <si>
    <t xml:space="preserve"> 1.9.8</t>
  </si>
  <si>
    <t xml:space="preserve"> 1.9.9</t>
  </si>
  <si>
    <t xml:space="preserve"> 1.9.10</t>
  </si>
  <si>
    <t xml:space="preserve"> 1.9.11</t>
  </si>
  <si>
    <t xml:space="preserve"> 1.9.12</t>
  </si>
  <si>
    <t xml:space="preserve"> 1.9.13</t>
  </si>
  <si>
    <t xml:space="preserve"> 1.9.14</t>
  </si>
  <si>
    <t xml:space="preserve"> 1.9.15</t>
  </si>
  <si>
    <t xml:space="preserve"> 1.9.16</t>
  </si>
  <si>
    <t xml:space="preserve"> 1.9.17</t>
  </si>
  <si>
    <t xml:space="preserve"> 1.9.18</t>
  </si>
  <si>
    <t xml:space="preserve"> 1.9.19</t>
  </si>
  <si>
    <t xml:space="preserve"> 1.9.20</t>
  </si>
  <si>
    <t xml:space="preserve"> 1.9.21</t>
  </si>
  <si>
    <t xml:space="preserve"> 1.10 </t>
  </si>
  <si>
    <t xml:space="preserve"> 1.10.1 </t>
  </si>
  <si>
    <t xml:space="preserve"> 1.11 </t>
  </si>
  <si>
    <t xml:space="preserve"> 1.11.1 </t>
  </si>
  <si>
    <t xml:space="preserve"> 1.11.1.1 </t>
  </si>
  <si>
    <t xml:space="preserve"> 1.11.1.2</t>
  </si>
  <si>
    <t xml:space="preserve"> 1.11.2 </t>
  </si>
  <si>
    <t xml:space="preserve"> 1.11.2.1 </t>
  </si>
  <si>
    <t xml:space="preserve"> 1.11.2.2</t>
  </si>
  <si>
    <t xml:space="preserve"> 1.11.2.3</t>
  </si>
  <si>
    <t xml:space="preserve"> 1.11.2.4</t>
  </si>
  <si>
    <t xml:space="preserve"> 1.12 </t>
  </si>
  <si>
    <t xml:space="preserve"> 1.12.1 </t>
  </si>
  <si>
    <t xml:space="preserve"> 1.12.2</t>
  </si>
  <si>
    <t xml:space="preserve"> 1.13 </t>
  </si>
  <si>
    <t xml:space="preserve"> 1.13.1 </t>
  </si>
  <si>
    <t xml:space="preserve"> 1.13.2</t>
  </si>
  <si>
    <t xml:space="preserve"> 1.13.3</t>
  </si>
  <si>
    <t xml:space="preserve"> 1.14 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</si>
  <si>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</si>
  <si>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</si>
  <si>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</si>
  <si>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</si>
  <si>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</si>
  <si>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</si>
  <si>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</si>
  <si>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</si>
  <si>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</si>
  <si>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ESCAVAÇÃO MANUAL DE VALA COM PROFUNDIDADE MENOR OU IGUAL A 1,30 M.</t>
  </si>
  <si>
    <t>LANÇAMENTO COM USO DE BALDES, ADENSAMENTO E ACABAMENTO DE CONCRETO EM ESTRUTURAS. </t>
  </si>
  <si>
    <t>PREPARO DE FUNDO DE VALA COM LARGURA MENOR QUE 1,5 M (ACERTO DO SOLO NATURAL)</t>
  </si>
  <si>
    <t>CONCRETO MAGRO PARA LASTRO, TRAÇO 1:4,5:4,5 (CIMENTO/ AREIA MÉDIA/ BRITA 1)  - PREPARO MANUAL. AF_07/2016</t>
  </si>
  <si>
    <t>FABRICAÇÃO, MONTAGEM E DESMONTAGEM DE FÔRMA PARA SAPATA, EM MADEIRA SERRADA, E=25 MM, 2 UTILIZAÇÕES.</t>
  </si>
  <si>
    <t>MONTAGEM E DESMONTAGEM DE FÔRMA DE PILARES RETANGULARES E ESTRUTURAS SIMILARES, PÉ-DIREITO SIMPLES, EM CHAPA DE MADEIRA COMPENSADA RESINADA, 2 UTILIZAÇÕES.</t>
  </si>
  <si>
    <t>FABRICAÇÃO, MONTAGEM E DESMONTAGEM DE FÔRMA PARA VIGA BALDRAME, EM MADEIRA SERRADA, E=25 MM, 2 UTILIZAÇÕES.</t>
  </si>
  <si>
    <t>ARMAÇÃO DE BLOCO, VIGA BALDRAME E SAPATA UTILIZANDO AÇO CA-60 DE 5 MM - MONTAGEM. </t>
  </si>
  <si>
    <t>ARMAÇÃO DE BLOCO, VIGA BALDRAME OU SAPATA UTILIZANDO AÇO CA-50 DE 10 MM - MONTAGEM.</t>
  </si>
  <si>
    <t xml:space="preserve">IMPERMEABILIZAÇÃO DE FLOREIRA OU VIGA BALDRAME COM ARGAMASSA DE CIMENTO E AREIA, COM ADITIVO IMPERMEABILIZANTE, E = 2 CM. </t>
  </si>
  <si>
    <t xml:space="preserve">MONTAGEM E DESMONTAGEM DE FÔRMA DE PILARES RETANGULARES E ESTRUTURAS SIMILARES, PÉ-DIREITO SIMPLES, EM CHAPA DE MADEIRA COMPENSADA RESINADA, 2 UTILIZAÇÕES. </t>
  </si>
  <si>
    <t>LANÇAMENTO COM USO DE BALDES, ADENSAMENTO E ACABAMENTO DE CONCRETO EM ESTRUTURAS.</t>
  </si>
  <si>
    <t>ALVENARIA DE VEDAÇÃO DE BLOCOS CERÂMICOS FURADOS NA VERTICAL DE 9X19X39 CM (ESPESSURA 9 CM) E ARGAMASSA DE ASSENTAMENTO COM PREPARO MANUAL.</t>
  </si>
  <si>
    <t>CHAPISCO APLICADO EM ALVENARIA (SEM PRESENÇA DE VÃOS) E ESTRUTURAS DE CONCRETO DE FACHADA, COM COLHER DE PEDREIRO. ARGAMASSA TRAÇO 1:3 COM PREPARO EM BETONEIRA 400L.</t>
  </si>
  <si>
    <t xml:space="preserve">EMBOÇO OU MASSA ÚNICA EM ARGAMASSA TRAÇO 1:2:8, PREPARO MECÂNICO COM BETONEIRA 400 L, APLICADA MANUALMENTE EM PANOS CEGOS DE FACHADA (SEM PRESENÇA DE VÃOS), ESPESSURA DE 25 MM. </t>
  </si>
  <si>
    <t>CONTRAPISO EM ARGAMASSA TRAÇO 1:4 (CIMENTO E AREIA), PREPARO MANUAL, APLICADO EM ÁREAS MOLHADAS SOBRE IMPERMEABILIZAÇÃO, ESPESSURA 3CM. AF_06/2014</t>
  </si>
  <si>
    <t>QUADRO DE DISTRIBUIÇÃO DE ENERGIA EM PVC, DE EMBUTIR, SEM BARRAMENTO, PARA 3 DISJUNTORES - FORNECIMENTO E INSTALAÇÃO. </t>
  </si>
  <si>
    <t>QUADRO DE MEDIÇÃO GERAL DE ENERGIA PARA 1 MEDIDOR DE SOBREPOR - FORNECIMENTO E INSTALAÇÃO. </t>
  </si>
  <si>
    <t>CABO DE COBRE FLEXÍVEL ISOLADO, 1,5 MM², ANTI-CHAMA 450/750 V, PARA CIRCUITOS TERMINAIS - FORNECIMENTO E INSTALAÇÃO. </t>
  </si>
  <si>
    <t>DISJUNTOR MONOPOLAR TIPO DIN, CORRENTE NOMINAL DE 10A - FORNECIMENTO E INSTALAÇÃO.</t>
  </si>
  <si>
    <t xml:space="preserve">ELETRODUTO FLEXÍVEL CORRUGADO, PVC, DN 25 MM (3/4"), PARA CIRCUITOS TERMINAIS, INSTALADO EM PAREDE - FORNECIMENTO E INSTALAÇÃO. </t>
  </si>
  <si>
    <t>ENTRADA DE ENERGIA ELÉTRICA MONOFÁSICA DEMANDA ENTRE 0 E 3,8 KW</t>
  </si>
  <si>
    <t>INTERRUPTOR SIMPLES (1 MÓDULO), 10A/250V, INCLUINDO SUPORTE E PLACA - FORNECIMENTO E INSTALAÇÃO.</t>
  </si>
  <si>
    <t>TOMADA MÉDIA DE EMBUTIR (1 MÓDULO), 2P+T 10 A, INCLUINDO SUPORTE E PLACA - FORNECIMENTO E INSTALAÇÃO.</t>
  </si>
  <si>
    <t>FORNECIMENTO E INSTALAÇÃO DE ELETROCALHA EM PVC 250X100X3000MM</t>
  </si>
  <si>
    <t>PORTA OU JANELA EM ALUMÍNIO, COR N/P/B,TIPO VENEZIANA, DE ABRIR OU CORRER, COMPLETA INCLUSIVE CAIXILHOS, DOBRADIÇAS OU ROLDANAS E FECHADURA (PORTA DO BANHEIRO)</t>
  </si>
  <si>
    <t>KIT DE PORTA DE MADEIRA PARA PINTURA, SEMI-OCA (LEVE OU MÉDIA), PADRÃO POPULAR, 80X210CM, ESPESSURA DE 3,5CM, ITENS INCLUSOS: DOBRADIÇAS, MONTAGEM E INSTALAÇÃO DO BATENTE, FECHADURA COM EXECUÇÃO DO FURO - FORNECIMENTO E INSTALAÇÃO. </t>
  </si>
  <si>
    <t>JANELA DE ALUMÍNIO TIPO MAXIM-AR, COM VIDROS, BATENTE E FERRAGENS. EXCLUSIVE ALIZAR, ACABAMENTO E CONTRAMARCO. FORNECIMENTO E INSTALAÇÃO. (BANHEIRO)</t>
  </si>
  <si>
    <t>BANCADA SECA EM MARMORE BRANCO ITAUNA ESPESSURA 3CM</t>
  </si>
  <si>
    <t>INSTALAÇÕES DE ÁGUA</t>
  </si>
  <si>
    <t>KIT CAVALETE PARA MEDIÇÃO DE ÁGUA - ENTRADA INDIVIDUALIZADA, EM PVC DN 25 (¾), PARA 1 MEDIDOR  FORNECIMENTO E INSTALAÇÃO (EXCLUSIVE HIDRÔMETRO).</t>
  </si>
  <si>
    <t>HIDRÔMETRO DN 20 (½), 3,0 M³/H  FORNECIMENTO E INSTALAÇÃO.</t>
  </si>
  <si>
    <t>REGISTRO DE ESFERA, PVC, ROSCÁVEL, COM BORBOLETA, 1/2" - FORNECIMENTO E INSTALAÇÃO.</t>
  </si>
  <si>
    <t>REGISTRO DE GAVETA BRUTO, LATÃO, ROSCÁVEL, 3/4", COM ACABAMENTO E CANOPLA CROMADOS - FORNECIMENTO E INSTALAÇÃO.</t>
  </si>
  <si>
    <t>CAIXA D´ÁGUA EM POLIETILENO, 500 LITROS (INCLUSOS TUBOS, CONEXÕES E TORNEIRA DE BÓIA) - FORNECIMENTO E INSTALAÇÃO</t>
  </si>
  <si>
    <t>INSTALAÇÕES SANITÁRIAS</t>
  </si>
  <si>
    <t>CAIXA SIFONADA, PVC, DN 150 X 185 X 75 MM, JUNTA ELÁSTICA, FORNECIDA E INSTALADA EM RAMAL DE DESCARGA OU EM RAMAL DE ESGOTO SANITÁRIO.</t>
  </si>
  <si>
    <t xml:space="preserve">RALO SIFONADO, PVC, DN 100 X 40 MM, JUNTA SOLDÁVEL, FORNECIDO E INSTALADO EM RAMAL DE DESCARGA OU EM RAMAL DE ESGOTO SANITÁRIO. </t>
  </si>
  <si>
    <t>TUBO PVC, SERIE NORMAL, ESGOTO PREDIAL, DN 40 MM, FORNECIDO E INSTALADO EM RAMAL DE DESCARGA OU RAMAL DE ESGOTO SANITÁRIO.</t>
  </si>
  <si>
    <t>TUBO PVC, SERIE NORMAL, ESGOTO PREDIAL, DN 50 MM, FORNECIDO E INSTALADO EM RAMAL DE DESCARGA OU RAMAL DE ESGOTO SANITÁRIO.</t>
  </si>
  <si>
    <t>FOSSA EM ALVENARIA DE TIJOLO MACIÇO 1,40 X 2,80 X 1,10 M</t>
  </si>
  <si>
    <t>SUMIDOURO PAREDES COM BLOCOS CERÂMICOS 6 FUROS E DIMENSÕES INTERNAS DE 1,25 X 1,00 X 0,80 M</t>
  </si>
  <si>
    <t>LOUÇAS E METAIS</t>
  </si>
  <si>
    <t>LAVATÓRIO LOUÇA DE CANTO (DECA-IZY, REF L-10117 OU SIMILAR) SEM COLUNA, C/ SIFÃO CROMADO, VÁLVULA CROMADA, ENGATE CROMADO, EXCLUSIVE TORNEIRA</t>
  </si>
  <si>
    <t>ASSENTO SANITÁRIO CONVENCIONAL - FORNECIMENTO E INSTALACAO. </t>
  </si>
  <si>
    <t>TORNEIRA PARA PIA DE BANHEIRO BICA ALTA CROMADO ALLURE VIQUA</t>
  </si>
  <si>
    <t>BARRA DE APOIO RETA, EM ACO INOX POLIDO, COMPRIMENTO 90 CM, FIXADA NA PAREDE - FORNECIMENTO E INSTALAÇÃO.</t>
  </si>
  <si>
    <t>PAPELEIRA DE PAREDE EM METAL CROMADO SEM TAMPA, INCLUSO FIXAÇÃO.</t>
  </si>
  <si>
    <t>SABONETEIRA PLASTICA TIPO DISPENSER PARA SABONETE LIQUIDO COM RESERVATORIO 800 A 1500 ML, INCLUSO FIXAÇÃO.</t>
  </si>
  <si>
    <t>PIA DE COZINHA COM BANCADA EM GRANITO CINZA ANDORINHA, E = 2CM, DIM 1.20X0.60, COM 01 CUBA DE AÇO INOX, SIFÃO CROMADO, VÁLVULA CROMADA, TORNEIRA EM AÇO INOX, INCLUSIVE RODOPIA 10 CM, ASSENTADA</t>
  </si>
  <si>
    <t>BANCADA EM GRANITO CINZA ANDORINHA, E=2CM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</si>
  <si>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</si>
  <si>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</si>
  <si>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</si>
  <si>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</si>
  <si>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</si>
  <si>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</si>
  <si>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</si>
  <si>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</si>
  <si>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</si>
  <si>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</si>
  <si>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</si>
  <si>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</si>
  <si>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</si>
  <si>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</si>
  <si>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</si>
  <si>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</si>
  <si>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</si>
  <si>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</si>
  <si>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</si>
  <si>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2.3</t>
  </si>
  <si>
    <t>2.3.1</t>
  </si>
  <si>
    <t>2.3.2</t>
  </si>
  <si>
    <t>2.3.3</t>
  </si>
  <si>
    <t>2.3.4</t>
  </si>
  <si>
    <t>2.3.5</t>
  </si>
  <si>
    <t>2.3.6</t>
  </si>
  <si>
    <t>MÓDULO DE DESEMBARQUE</t>
  </si>
  <si>
    <t>MÓDULO DE EMBARQUE</t>
  </si>
  <si>
    <t>2.4</t>
  </si>
  <si>
    <t>2.5</t>
  </si>
  <si>
    <t>2.4.1</t>
  </si>
  <si>
    <t>2.4.2</t>
  </si>
  <si>
    <t>2.4.3</t>
  </si>
  <si>
    <t>2.5.1</t>
  </si>
  <si>
    <t>2.5.5</t>
  </si>
  <si>
    <t>2.5.2</t>
  </si>
  <si>
    <t>2.5.4</t>
  </si>
  <si>
    <t>2.6</t>
  </si>
  <si>
    <t>2.6.1</t>
  </si>
  <si>
    <t>2.6.2</t>
  </si>
  <si>
    <t>2.6.3</t>
  </si>
  <si>
    <t>IMPERMEABILIZAÇÃO DE SUPERFÍCIE COM EMULSÃO ASFÁLTICA, 2 DEMÃOS AF_06/2018</t>
  </si>
  <si>
    <t>PROTEÇÃO MECÂNICA DE SUPERFICIE HORIZONTAL COM CONCRETO 15 MPA, E=4CM. AF_06/2018</t>
  </si>
  <si>
    <t>2.3.7</t>
  </si>
  <si>
    <t>2.3.8</t>
  </si>
  <si>
    <t>REATERRO MANUAL DE VALAS, COM COMPACTADOR DE SOLOS DE PERCUSSÃO. AF_08/2023</t>
  </si>
  <si>
    <t>ARMAÇÃO DE PILAR OU VIGA DE UMA ESTRUTURA CONVENCIONAL DE CONCRETO ARMADO UTILIZANDO AÇO CA-60 DE 5,0 MM - MONTAGEM. AF_06/2022</t>
  </si>
  <si>
    <t>ARMAÇÃO DE PILAR OU VIGA DE UMA ESTRUTURA CONVENCIONAL DE CONCRETO ARMADO UTILIZANDO AÇO CA-50 DE 10,0 MM - MONTAGEM. AF_06/2026</t>
  </si>
  <si>
    <t>2.7</t>
  </si>
  <si>
    <t>2.7.1</t>
  </si>
  <si>
    <t>2.7.2</t>
  </si>
  <si>
    <t>Barracão fechado porte pequeno para depósito de cimento e almoxarifado (s=38,72 m2) com materiais novos</t>
  </si>
  <si>
    <t>TRAMA DE MADEIRA COMPOSTA POR RIPAS, CAIBROS E TERÇAS PARA TELHADOS DE ATÉ 2 ÁGUAS PARA TELHA CERÂMICA OU DE CONCRETO, INCLUSO TRANSPORTE VERTICAL. AF_10/2025</t>
  </si>
  <si>
    <t>RELÉ FOTOELÉTRICO PARA COMANDO DE ILUMINAÇÃO EXTERNA 1000 W - FORNECIMENTO E INSTALAÇÃO. AF_02/2025</t>
  </si>
  <si>
    <t xml:space="preserve"> 1.2.12</t>
  </si>
  <si>
    <t>CONCRETO FCK = 30MPA, TRAÇO 1:2,1:2,5 (CIMENTO/ AREIA MÉDIA/ BRITA 1)- PREPARO MECÂNICO COM BETONEIRA 400 L.</t>
  </si>
  <si>
    <t>Piso em concreto simples desempolado, fck = 21 MPa, e = 10 cm - Não inclui formas para juntas de concretagem</t>
  </si>
  <si>
    <t>2.6.4</t>
  </si>
  <si>
    <t>Forma em madeira mista de 2ª, para confecção de juntas de concretagem de pisos de concreto desempolado, em quadros 2,0x2,0m, h= 7 a 10cm, 03 usos</t>
  </si>
  <si>
    <t>2.8</t>
  </si>
  <si>
    <t>2.8.1</t>
  </si>
  <si>
    <t>2.8.2</t>
  </si>
  <si>
    <t>2.8.3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</si>
  <si>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</si>
  <si>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</si>
  <si>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</si>
  <si>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</si>
  <si>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</si>
  <si>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</si>
  <si>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</si>
  <si>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</si>
  <si>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</si>
  <si>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</si>
  <si>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</si>
  <si>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</si>
  <si>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</si>
  <si>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</si>
  <si>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</si>
  <si>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2.9.15</t>
  </si>
  <si>
    <t>2.9.16</t>
  </si>
  <si>
    <t>2.9.17</t>
  </si>
  <si>
    <t>2.9.18</t>
  </si>
  <si>
    <t>2.9.19</t>
  </si>
  <si>
    <t>2.9.20</t>
  </si>
  <si>
    <t>2.9.21</t>
  </si>
  <si>
    <t>2.10</t>
  </si>
  <si>
    <t>2.10.1</t>
  </si>
  <si>
    <t>2.10.2</t>
  </si>
  <si>
    <t>2.10.3</t>
  </si>
  <si>
    <t>2.10.4</t>
  </si>
  <si>
    <t>2.11</t>
  </si>
  <si>
    <t>2.11.1</t>
  </si>
  <si>
    <t>2.11.1.1</t>
  </si>
  <si>
    <t>2.11.1.2</t>
  </si>
  <si>
    <t>2.11.1.3</t>
  </si>
  <si>
    <t>2.11.1.4</t>
  </si>
  <si>
    <t>2.11.1.5</t>
  </si>
  <si>
    <t>2.11.1.6</t>
  </si>
  <si>
    <t>2.11.1.7</t>
  </si>
  <si>
    <t>2.11.2</t>
  </si>
  <si>
    <t>2.11.2.1</t>
  </si>
  <si>
    <t>2.11.2.2</t>
  </si>
  <si>
    <t>2.11.2.3</t>
  </si>
  <si>
    <t>2.11.2.4</t>
  </si>
  <si>
    <t>2.11.2.5</t>
  </si>
  <si>
    <t>2.11.2.6</t>
  </si>
  <si>
    <t>Tubo pvc rígido soldável marrom p/ água, d = 25 mm (3/4")</t>
  </si>
  <si>
    <t>Joelho de 90º de pvc rígido roscável, diâm = 3/4"</t>
  </si>
  <si>
    <t>Luva de pvc rígido roscável  diâm = 3/4"</t>
  </si>
  <si>
    <t>2.11.1.8</t>
  </si>
  <si>
    <t>Tê 90º de pvc rígido soldável, marrom  diâm = 25mm</t>
  </si>
  <si>
    <t>Cap de pvc rígido soldável, marrom, diâm = 25mm</t>
  </si>
  <si>
    <t>2.11.1.9</t>
  </si>
  <si>
    <t>2.11.1.10</t>
  </si>
  <si>
    <t>2.11.1.11</t>
  </si>
  <si>
    <t>TORNEIRA DE BOIA PARA CAIXA D&amp;#39;ÁGUA, ROSCÁVEL, 3/4" - FORNECIMENTO E INSTALAÇÃO. AF_08/2021</t>
  </si>
  <si>
    <t>JOELHO 90 GRAUS, PVC, SERIE NORMAL, ESGOTO PREDIAL, DN 100 MM, JUNTA ELÁSTICA, FORNECIDO E INSTALADO EM RAMAL DE DESCARGA OU RAMAL DE ESGOTO SANITÁRIO. AF_08/2022</t>
  </si>
  <si>
    <t>TUBO PVC, SERIE NORMAL, ESGOTO PREDIAL, DN 100 MM, FORNECIDO E INSTALADO EM SUBCOLETOR AÉREO DE ESGOTO SANITÁRIO. AF_08/2022</t>
  </si>
  <si>
    <t>LUVA DE PVC, SÉRIE NORMAL, PARA ESGOTO PREDIAL, DN 100 MM, INSTALADA EM DRENO - FORNECIMENTO E INSTALAÇÃO. AF_07/2021</t>
  </si>
  <si>
    <t>TE, PVC, SERIE NORMAL, ESGOTO PREDIAL, DN 100 X 100 MM, JUNTA ELÁSTICA, FORNECIDO E INSTALADO EM SUBCOLETOR AÉREO DE ESGOTO SANITÁRIO. AF_08/2022</t>
  </si>
  <si>
    <t>TE, PVC, SÉRIE NORMAL, ESGOTO PREDIAL, DN 100 X 50 MM, JUNTA ELÁSTICA, FORNECIDO E INSTALADO EM RAMAL DE DESCARGA OU RAMAL DE ESGOTO SANITÁRIO. AF_08/2022</t>
  </si>
  <si>
    <t>BUCHA DE REDUÇÃO LONGA, PVC, SERIE R, ÁGUA PLUVIAL, DN 50 X 40 MM, JUNTA ELÁSTICA, FORNECIDO E INSTALADO EM RAMAL DE ENCAMINHAMENTO. AF_06/2022</t>
  </si>
  <si>
    <t>JOELHO 45 GRAUS, PVC, SERIE NORMAL, ESGOTO PREDIAL, DN 50 MM, JUNTA ELÁSTICA, FORNECIDO E INSTALADO EM RAMAL DE DESCARGA OU RAMAL DE ESGOTO SANITÁRIO. AF_08/2022</t>
  </si>
  <si>
    <t>2.11.2.7</t>
  </si>
  <si>
    <t>2.11.2.8</t>
  </si>
  <si>
    <t>2.11.2.9</t>
  </si>
  <si>
    <t>2.11.2.10</t>
  </si>
  <si>
    <t>2.11.2.11</t>
  </si>
  <si>
    <t>2.11.2.12</t>
  </si>
  <si>
    <t>2.11.2.13</t>
  </si>
  <si>
    <t>JOELHO 90 GRAUS, PPR, DN 25 MM, INSTALADO EM RESERVAÇÃO PREDIAL DE ÁGUA - FORNECIMENTO E INSTALAÇÃO. AF_04/2024</t>
  </si>
  <si>
    <t>2.11.1.12</t>
  </si>
  <si>
    <t>2.12</t>
  </si>
  <si>
    <t>2.12.1</t>
  </si>
  <si>
    <t>Vaso sanitário convencional, adaptado p/ deficiente físico com elevação do piso, linha popular, ELIZABETH ou similar, com assento plastico universal branco, cj.fixação, tubo de ligação e engate plástico, exceto cx. descarga - Rev 02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</si>
  <si>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</si>
  <si>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</si>
  <si>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</si>
  <si>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</si>
  <si>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</si>
  <si>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</si>
  <si>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</si>
  <si>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</si>
  <si>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2.13</t>
  </si>
  <si>
    <t>2.13.1</t>
  </si>
  <si>
    <t>2.13.2</t>
  </si>
  <si>
    <t>APLICAÇÃO MANUAL DE PINTURA COM TINTA LÁTEX ACRÍLICA EM PAREDES, DUAS DEMÃOS. </t>
  </si>
  <si>
    <t>2.14</t>
  </si>
  <si>
    <t xml:space="preserve">PAISAGISMO </t>
  </si>
  <si>
    <t>2.14.1</t>
  </si>
  <si>
    <t>Grama esmeralda em placas, fornecimento e plantio</t>
  </si>
  <si>
    <t>Fornecimento e espalhamento de terra vegetal preparada</t>
  </si>
  <si>
    <t>PLANTIO DE ARBUSTO OU  CERCA VIVA. AF_05/2018</t>
  </si>
  <si>
    <t>2.14.2</t>
  </si>
  <si>
    <t>2.14.3</t>
  </si>
  <si>
    <t>2.15</t>
  </si>
  <si>
    <t>AJUDANTE DE CARPINTEIRO COM ENCARGOS COMPLEMENTARES</t>
  </si>
  <si>
    <t>PINT - PINTURAS</t>
  </si>
  <si>
    <t>Peça em Madeira massaranduba serrada 10cm x 20cm (0,02 m³/m)</t>
  </si>
  <si>
    <t>Madeira mista serrada (barrote) 6 x 6cm - 0,0036 m3/m (angelim, louro)</t>
  </si>
  <si>
    <t>TABUA APARELHADA *2,5 X 15* CM, EM MACARANDUBA, ANGELIM OU EQUIVALENTE DA REGIAO</t>
  </si>
  <si>
    <t>PREGO DE ACO POLIDO COM CABECA 18 X 30 (2 3/4 X 10)</t>
  </si>
  <si>
    <t>Composição 36 - PONTE PROVISÓRIA EM MADEIRA COM GUARDA CORPO L = 10 M</t>
  </si>
  <si>
    <t>PONTE PROVISÓRIA EM MADEIRA COM GUARDA CORPO L = 10 M</t>
  </si>
  <si>
    <t>COMP 36</t>
  </si>
  <si>
    <t>102213/ SINAPI</t>
  </si>
  <si>
    <t>4453/ ORSE</t>
  </si>
  <si>
    <t>1569/ ORSE</t>
  </si>
  <si>
    <t xml:space="preserve">Piso em assoalho de madeira lei (Pau D'Arco) - Comercial, réguasmacho e fêmea 15x2 cm sobre ripão de madeira 3,5cm x 5,5cm </t>
  </si>
  <si>
    <t>4355/ ORSE</t>
  </si>
  <si>
    <t>5075/ SINAPI</t>
  </si>
  <si>
    <t>3990/ SINAPI</t>
  </si>
  <si>
    <t xml:space="preserve">101452/ SINAPI </t>
  </si>
  <si>
    <t xml:space="preserve">101453/ SINAPI </t>
  </si>
  <si>
    <t xml:space="preserve">101451/ SINAPI </t>
  </si>
  <si>
    <t xml:space="preserve">000001/ SINAPI </t>
  </si>
  <si>
    <t>102234/ SINAPI</t>
  </si>
  <si>
    <t>REVESTIMENTO CERÂMICO PARA PISO OU PAREDE, 54 X 54, ARIELLE, LINHA RIVIERA, COR BRANCA OU BEGE, OU SIMILAR, APLICADO COM ARGAMASSA INDUSTRIALIZADA AC-III, REJUNTADO, EXCLUSIVE REGULARIZAÇÃO DE BASE OU EMBOÇO</t>
  </si>
  <si>
    <t>2.5.6</t>
  </si>
  <si>
    <r>
      <t xml:space="preserve">BAHIA </t>
    </r>
    <r>
      <rPr>
        <sz val="9.5"/>
        <color rgb="FFFFFFFF"/>
        <rFont val="Calibri"/>
        <family val="2"/>
        <scheme val="minor"/>
      </rPr>
      <t>VIGÊNCIA A PARTIR DE 01/2026</t>
    </r>
  </si>
  <si>
    <t>ENCARGOS   SOCIAIS   SOBRE   A   MÃO   DE   OBRA</t>
  </si>
  <si>
    <t>COM DESONERAÇÃO</t>
  </si>
  <si>
    <t>SEM DESONERAÇÃO</t>
  </si>
  <si>
    <t>HORISTA</t>
  </si>
  <si>
    <t>MENSALISTA</t>
  </si>
  <si>
    <t xml:space="preserve">HORISTA 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</si>
  <si>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</si>
  <si>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</si>
  <si>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</si>
  <si>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</si>
  <si>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</si>
  <si>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</si>
  <si>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</si>
  <si>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</si>
  <si>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</si>
  <si>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</si>
  <si>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</si>
  <si>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</si>
  <si>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</si>
  <si>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</si>
  <si>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</si>
  <si>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</si>
  <si>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</si>
  <si>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</si>
  <si>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</si>
  <si>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</si>
  <si>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 xml:space="preserve"> 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</si>
  <si>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</si>
  <si>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</si>
  <si>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</si>
  <si>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</si>
  <si>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</si>
  <si>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</si>
  <si>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</si>
  <si>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</si>
  <si>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</si>
  <si>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</si>
  <si>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</si>
  <si>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</si>
  <si>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</si>
  <si>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</si>
  <si>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</si>
  <si>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</si>
  <si>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</si>
  <si>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</si>
  <si>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</si>
  <si>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</si>
  <si>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</si>
  <si>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</si>
  <si>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</si>
  <si>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</si>
  <si>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</si>
  <si>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</si>
  <si>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</si>
  <si>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</si>
  <si>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</si>
  <si>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</si>
  <si>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</si>
  <si>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</si>
  <si>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</si>
  <si>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</si>
  <si>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</si>
  <si>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</si>
  <si>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</si>
  <si>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D2</t>
  </si>
  <si>
    <t>D</t>
  </si>
  <si>
    <t xml:space="preserve"> Total </t>
  </si>
  <si>
    <t>TOTAL(A+B+C+D)</t>
  </si>
  <si>
    <t>Fonte: Informação Dias de Chuva – INMET</t>
  </si>
  <si>
    <t>Reincidência de Grupo A sobre Aviso Prévio Trabalhado e Reincidência do FGTS sobre Aviso Prévio Indenizado</t>
  </si>
  <si>
    <t>Reincidência de Grupo A sobre Grupo B (sem considerar INNS sobre 13º, conforme Lei nº 14.973/2024)</t>
  </si>
  <si>
    <t>2.16</t>
  </si>
  <si>
    <t>2.16.1</t>
  </si>
  <si>
    <t xml:space="preserve"> 1.15</t>
  </si>
  <si>
    <t>2.17.1</t>
  </si>
  <si>
    <t xml:space="preserve"> 1.10.2</t>
  </si>
  <si>
    <t>MÓDULO EMBARQUE</t>
  </si>
  <si>
    <t>2.17</t>
  </si>
  <si>
    <t>2.10.5</t>
  </si>
  <si>
    <t>2.10.6</t>
  </si>
  <si>
    <t>Piso alta resistencia, cor branco, e=12mm, aplicado com juntas, polido até o esmeril 400 e encerado, exclusive argamassa de regualrização</t>
  </si>
  <si>
    <t>Corrente de elo soldado em aço galvanizado com acabamento polido - D = 3,18 mm (1/8")</t>
  </si>
  <si>
    <t>M0162/ SICRO3</t>
  </si>
  <si>
    <t>Corda de sisal 6mm</t>
  </si>
  <si>
    <t xml:space="preserve"> 120750/ DERPR</t>
  </si>
  <si>
    <t>SOQUETE DE PORCELANA BASE E27, PARA USO AO TEMPO, PARA LAMPADAS</t>
  </si>
  <si>
    <t>12294/ SINAPI</t>
  </si>
  <si>
    <t>Lâmpada Vintage filamento de carbono, base E27</t>
  </si>
  <si>
    <t>COT 13 - BOIP</t>
  </si>
  <si>
    <t>amazon.com.br/Lâmpada-Filamento-Carbono-Retrô-Volts/dp/B0DGDMWNYG</t>
  </si>
  <si>
    <t>Preparo de superfície com lixamento sobre madeira</t>
  </si>
  <si>
    <t>3963/ ORSE</t>
  </si>
  <si>
    <t>Chapa de mdf cru, e = 12 mm, de *2,75 x 1,85* m</t>
  </si>
  <si>
    <t>34671/ SINAPI</t>
  </si>
  <si>
    <t>Madeira massaranduba serrada (peça) 2,5 x 7cm (0,00175 m³/m)</t>
  </si>
  <si>
    <t>1564/ ORSE</t>
  </si>
  <si>
    <t>Gancho com bucha 4,4 x 70 - 8mm</t>
  </si>
  <si>
    <t>10392/ ORSE</t>
  </si>
  <si>
    <t>Composição 37 - Luminária Náutica Timão de Navio Rústica em Massaranduba 90cm para Teto 5 Lâmpadas Vitage Filamento de Carbono - UND</t>
  </si>
  <si>
    <t>Luminária Náutica Timão de Navio Rústica em Massaranduba 90cm para Teto 5 Lâmpadas Vitage Filamento de Carbono</t>
  </si>
  <si>
    <t>COMP 37</t>
  </si>
  <si>
    <t>Luminária de embutir, quadrada, linha laini, ref. RE 1126 da Revoluz ou similar</t>
  </si>
  <si>
    <t xml:space="preserve"> 1.9.22</t>
  </si>
  <si>
    <t>Luminária de emergência, tipo balizamento, com autonomia de 3h, modelo LED - 3000 lumens, SEGURIMAX ou similarr</t>
  </si>
  <si>
    <t xml:space="preserve"> 1.9.23</t>
  </si>
  <si>
    <t>2.13.3</t>
  </si>
  <si>
    <t>2.9.22</t>
  </si>
  <si>
    <t>2.9.23</t>
  </si>
  <si>
    <t>88315/ SINAPI</t>
  </si>
  <si>
    <t>AUXILIAR DE SERRALHEIRO COM ENCARGOS COMPLEMENTARES</t>
  </si>
  <si>
    <t>PEDREIRO COM ENCARGOS COMPLEMENTARES</t>
  </si>
  <si>
    <t>88309/ ORSE</t>
  </si>
  <si>
    <t>VIDRACEIRO COM ENCARGOS COMPLEMENTARES</t>
  </si>
  <si>
    <t>88325/ SINAPI</t>
  </si>
  <si>
    <t>001324/ SBC</t>
  </si>
  <si>
    <t>GUARNICAO / MOLDURA / ARREMATE DE ACABAMENTO PARA ESQUADRIA, EM ALUMINIO PERFIL 25, ACABAMENTO ANODIZADO PRETO, PARA 1 FACE</t>
  </si>
  <si>
    <t>JANELA DE CORRER EM ALUMINIO PRETO COM VIDRO, SEM BASCULA, LINHA SUPREMA GOLD</t>
  </si>
  <si>
    <t>CIMENTO PORTLAND CP III 32RS NBR 11578 (quilo)</t>
  </si>
  <si>
    <t>000050/ SBC</t>
  </si>
  <si>
    <t>000100/ SBC</t>
  </si>
  <si>
    <t>AREIA GROSSA LAVADA</t>
  </si>
  <si>
    <t>Composição 38 - JANELA DE CORRER EM ALUMINIO PRETO, LINHA SUPREMA GOLD, PAINEL FIXO E VIDRO 4MM - M2</t>
  </si>
  <si>
    <t>JANELA DE CORRER EM ALUMINIO PRETO, LINHA SUPREMA GOLD, PAINEL FIXO E VIDRO 4MM</t>
  </si>
  <si>
    <t>COMP 38</t>
  </si>
  <si>
    <t>001328/ SBC</t>
  </si>
  <si>
    <t>PORTA 1 FOLHA LAMBRIL ALUMINIO PRETO LINHA 25</t>
  </si>
  <si>
    <t>Composição 39 - PORTA EM ALUMINIO TIPO LAMBRIL, LINHA SUPREMA, ACABAMENTO ANODIZADO FOSCO NA COR PRETA/BRANCA, CONTRAMARCO - M2</t>
  </si>
  <si>
    <t>PORTA EM ALUMINIO TIPO LAMBRIL, LINHA SUPREMA, ACABAMENTO ANODIZADO FOSCO NA COR PRETA/BRANCA, CONTRAMARCO</t>
  </si>
  <si>
    <t>COMP 39</t>
  </si>
  <si>
    <t xml:space="preserve"> 1.1.8</t>
  </si>
  <si>
    <t>LOCAÇÃO CONVENCIONAL DE OBRA, UTILIZANDO GABARITO DE TÁBUAS CORRIDAS PONTALETADAS A CADA 2,00M - 2 UTILIZAÇÕES. AF_03/2024</t>
  </si>
  <si>
    <t>2.1.6</t>
  </si>
  <si>
    <t xml:space="preserve">SINAPI - 02/2026 - Bahia
SBC - 03/2026 - Bahia
ORSE - 12/2025 - Sergipe
</t>
  </si>
  <si>
    <t>OBRA E SERVIÇOS DE ENGENHARIA PARA A CONSTRUÇÃO DOS MÓDULOS DE EMBARQUE E DESEMBARQUE NA ILHA DE BOIPEBA, MUNICÍPIO DE CAIRU, ESTADO DA BAHIA</t>
  </si>
  <si>
    <t>2.7.3</t>
  </si>
  <si>
    <t>ACABAMENTOS PARA FORRO (RODA-FORRO EM MADEIRA PINUS). AF_08/2023</t>
  </si>
  <si>
    <t xml:space="preserve"> 1.7.3</t>
  </si>
  <si>
    <t>PONTE PROVISÓRIA EM MADEIRA COM GUARDA CORPO</t>
  </si>
  <si>
    <r>
      <t xml:space="preserve">Obra: </t>
    </r>
    <r>
      <rPr>
        <sz val="11"/>
        <rFont val="Arial"/>
        <family val="2"/>
      </rPr>
      <t>OBRAS E SERVIÇOS DE ENGENHARIA PARA A CONSTRUÇÃO DOS MÓDULOS DE EMBARQUE E DESEMBARQUE NA ILHA DE BOIPEBA, MUNICÍPIO DE CAIRU, ESTADO DA BAHIA</t>
    </r>
  </si>
  <si>
    <t>OBRAS E SERVIÇOS DE ENGENHARIA PARA A CONSTRUÇÃO DOS MÓDULOS DE EMBARQUE E DESEMBARQUE NA ILHA DE BOIPEBA, MUNICÍPIO DE CAIRU, ESTADO DA BAHIA</t>
  </si>
  <si>
    <r>
      <t xml:space="preserve">Obra: </t>
    </r>
    <r>
      <rPr>
        <sz val="11"/>
        <rFont val="Arial"/>
        <family val="2"/>
      </rPr>
      <t xml:space="preserve"> OBRAS E SERVIÇOS DE ENGENHARIA PARA A CONSTRUÇÃO DOS MÓDULOS DE EMBARQUE E DESEMBARQUE NA ILHA DE BOIPEBA, MUNICÍPIO DE CAIRU, ESTADO DA BAHIA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</si>
</sst>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164" formatCode="_-[$R$-416]* #,##0.00_-;\-[$R$-416]* #,##0.00_-;_-[$R$-416]* &quot;-&quot;??_-;_-@_-"/>
    <numFmt numFmtId="165" formatCode="0.0000"/>
    <numFmt numFmtId="166" formatCode="0.0%"/>
    <numFmt numFmtId="167" formatCode="&quot;R$&quot;\ #,##0.00"/>
    <numFmt numFmtId="168" formatCode="_(&quot;R$ &quot;* #,##0.00_);_(&quot;R$ &quot;* \(#,##0.00\);_(&quot;R$ &quot;* &quot;-&quot;??_);_(@_)"/>
    <numFmt numFmtId="169" formatCode="_(&quot;R$&quot;* #,##0.00_);_(&quot;R$&quot;* \(#,##0.00\);_(&quot;R$&quot;* &quot;-&quot;??_);_(@_)"/>
    <numFmt numFmtId="170" formatCode="0.000"/>
  </numFmts>
  <fonts count="4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  <font>
      <sz val="8"/>
      <name val="Arial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i/>
      <sz val="10"/>
      <color theme="1"/>
      <name val="Arial"/>
      <family val="2"/>
    </font>
    <font>
      <sz val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u/>
      <sz val="11"/>
      <color theme="10"/>
      <name val="Arial"/>
      <family val="1"/>
    </font>
    <font>
      <b/>
      <sz val="11"/>
      <color rgb="FFFFFFFF"/>
      <name val="Calibri"/>
      <family val="2"/>
      <scheme val="minor"/>
    </font>
    <font>
      <sz val="9.5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.5"/>
      <color rgb="FFFFFFFF"/>
      <name val="Calibri"/>
      <family val="2"/>
      <scheme val="minor"/>
    </font>
    <font>
      <b/>
      <sz val="9.5"/>
      <color rgb="FF000000"/>
      <name val="Calibri"/>
      <family val="2"/>
      <scheme val="minor"/>
    </font>
    <font>
      <sz val="9.5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rgb="FFD8ECF6"/>
      </patternFill>
    </fill>
    <fill>
      <patternFill patternType="solid">
        <fgColor theme="2" tint="-0.249977111117893"/>
        <bgColor rgb="FFD8ECF6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65FF"/>
        <bgColor indexed="64"/>
      </patternFill>
    </fill>
    <fill>
      <patternFill patternType="solid">
        <fgColor rgb="FFCCCC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7F7F"/>
      </left>
      <right/>
      <top style="medium">
        <color rgb="FF007F7F"/>
      </top>
      <bottom style="medium">
        <color rgb="FF007F7F"/>
      </bottom>
      <diagonal/>
    </border>
    <border>
      <left/>
      <right/>
      <top style="medium">
        <color rgb="FF007F7F"/>
      </top>
      <bottom style="medium">
        <color rgb="FF007F7F"/>
      </bottom>
      <diagonal/>
    </border>
    <border>
      <left/>
      <right style="medium">
        <color rgb="FF007F7F"/>
      </right>
      <top style="medium">
        <color rgb="FF007F7F"/>
      </top>
      <bottom style="medium">
        <color rgb="FF007F7F"/>
      </bottom>
      <diagonal/>
    </border>
    <border>
      <left style="medium">
        <color rgb="FF007F7F"/>
      </left>
      <right style="medium">
        <color rgb="FF007F7F"/>
      </right>
      <top/>
      <bottom/>
      <diagonal/>
    </border>
    <border>
      <left/>
      <right style="medium">
        <color rgb="FF007F7F"/>
      </right>
      <top/>
      <bottom/>
      <diagonal/>
    </border>
    <border>
      <left style="medium">
        <color rgb="FF007F7F"/>
      </left>
      <right style="medium">
        <color rgb="FF007F7F"/>
      </right>
      <top/>
      <bottom style="medium">
        <color rgb="FF007F7F"/>
      </bottom>
      <diagonal/>
    </border>
    <border>
      <left/>
      <right style="medium">
        <color rgb="FF007F7F"/>
      </right>
      <top/>
      <bottom style="medium">
        <color rgb="FF007F7F"/>
      </bottom>
      <diagonal/>
    </border>
    <border>
      <left/>
      <right/>
      <top style="medium">
        <color rgb="FF007F7F"/>
      </top>
      <bottom/>
      <diagonal/>
    </border>
    <border>
      <left style="medium">
        <color rgb="FF007F7F"/>
      </left>
      <right/>
      <top/>
      <bottom/>
      <diagonal/>
    </border>
    <border>
      <left style="medium">
        <color rgb="FF007F7F"/>
      </left>
      <right/>
      <top/>
      <bottom style="medium">
        <color rgb="FF007F7F"/>
      </bottom>
      <diagonal/>
    </border>
    <border>
      <left style="medium">
        <color rgb="FF007F7F"/>
      </left>
      <right/>
      <top style="medium">
        <color rgb="FF007F7F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7F7F"/>
      </right>
      <top style="medium">
        <color rgb="FF007F7F"/>
      </top>
      <bottom/>
      <diagonal/>
    </border>
  </borders>
  <cellStyleXfs count="10">
    <xf numFmtId="0" fontId="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0" fontId="35" fillId="0" borderId="0"/>
    <xf numFmtId="168" fontId="30" fillId="0" borderId="0" applyFont="0" applyFill="0" applyBorder="0" applyAlignment="0" applyProtection="0"/>
    <xf numFmtId="44" fontId="30" fillId="0" borderId="0" applyFill="0" applyBorder="0" applyAlignment="0" applyProtection="0"/>
    <xf numFmtId="0" fontId="40" fillId="0" borderId="0" applyNumberFormat="0" applyFill="0" applyBorder="0" applyAlignment="0" applyProtection="0"/>
    <xf numFmtId="0" fontId="30" fillId="0" borderId="0"/>
    <xf numFmtId="169" fontId="30" fillId="0" borderId="0" applyFont="0" applyFill="0" applyBorder="0" applyAlignment="0" applyProtection="0"/>
  </cellStyleXfs>
  <cellXfs count="368">
    <xf numFmtId="0" fontId="0" fillId="0" borderId="0" xfId="0"/>
    <xf numFmtId="0" fontId="15" fillId="10" borderId="0" xfId="0" applyFont="1" applyFill="1" applyAlignment="1">
      <alignment horizontal="center" vertical="top" wrapText="1"/>
    </xf>
    <xf numFmtId="0" fontId="16" fillId="11" borderId="0" xfId="0" applyFont="1" applyFill="1" applyAlignment="1">
      <alignment horizontal="right" vertical="top" wrapText="1"/>
    </xf>
    <xf numFmtId="0" fontId="18" fillId="13" borderId="0" xfId="0" applyFont="1" applyFill="1" applyAlignment="1">
      <alignment horizontal="left" vertical="top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0" fontId="10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0" fillId="0" borderId="0" xfId="0"/>
    <xf numFmtId="0" fontId="1" fillId="16" borderId="2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vertical="top" wrapText="1"/>
    </xf>
    <xf numFmtId="0" fontId="0" fillId="17" borderId="3" xfId="0" applyFill="1" applyBorder="1"/>
    <xf numFmtId="0" fontId="1" fillId="16" borderId="4" xfId="0" applyFont="1" applyFill="1" applyBorder="1" applyAlignment="1">
      <alignment horizontal="left" vertical="top" wrapText="1"/>
    </xf>
    <xf numFmtId="0" fontId="0" fillId="17" borderId="6" xfId="0" applyFill="1" applyBorder="1"/>
    <xf numFmtId="0" fontId="9" fillId="16" borderId="6" xfId="0" applyFont="1" applyFill="1" applyBorder="1" applyAlignment="1">
      <alignment horizontal="left" vertical="top" wrapText="1"/>
    </xf>
    <xf numFmtId="0" fontId="14" fillId="16" borderId="7" xfId="0" applyFont="1" applyFill="1" applyBorder="1" applyAlignment="1">
      <alignment horizontal="left" vertical="top" wrapText="1"/>
    </xf>
    <xf numFmtId="0" fontId="0" fillId="17" borderId="0" xfId="0" applyFill="1"/>
    <xf numFmtId="0" fontId="23" fillId="17" borderId="8" xfId="0" applyFont="1" applyFill="1" applyBorder="1" applyAlignment="1">
      <alignment horizontal="left" vertical="center"/>
    </xf>
    <xf numFmtId="0" fontId="24" fillId="17" borderId="0" xfId="0" applyFont="1" applyFill="1" applyAlignment="1">
      <alignment horizontal="center"/>
    </xf>
    <xf numFmtId="10" fontId="24" fillId="17" borderId="0" xfId="2" applyNumberFormat="1" applyFont="1" applyFill="1" applyBorder="1"/>
    <xf numFmtId="164" fontId="24" fillId="17" borderId="0" xfId="0" applyNumberFormat="1" applyFont="1" applyFill="1"/>
    <xf numFmtId="0" fontId="24" fillId="17" borderId="0" xfId="0" applyFont="1" applyFill="1"/>
    <xf numFmtId="0" fontId="24" fillId="17" borderId="9" xfId="0" applyFont="1" applyFill="1" applyBorder="1"/>
    <xf numFmtId="0" fontId="23" fillId="17" borderId="5" xfId="0" applyFont="1" applyFill="1" applyBorder="1" applyAlignment="1">
      <alignment horizontal="left" vertical="center"/>
    </xf>
    <xf numFmtId="0" fontId="24" fillId="17" borderId="6" xfId="0" applyFont="1" applyFill="1" applyBorder="1" applyAlignment="1">
      <alignment horizontal="center"/>
    </xf>
    <xf numFmtId="10" fontId="24" fillId="17" borderId="6" xfId="2" applyNumberFormat="1" applyFont="1" applyFill="1" applyBorder="1"/>
    <xf numFmtId="164" fontId="24" fillId="17" borderId="6" xfId="0" applyNumberFormat="1" applyFont="1" applyFill="1" applyBorder="1"/>
    <xf numFmtId="0" fontId="24" fillId="17" borderId="6" xfId="0" applyFont="1" applyFill="1" applyBorder="1"/>
    <xf numFmtId="0" fontId="24" fillId="17" borderId="7" xfId="0" applyFont="1" applyFill="1" applyBorder="1"/>
    <xf numFmtId="0" fontId="21" fillId="17" borderId="0" xfId="0" applyFont="1" applyFill="1" applyAlignment="1">
      <alignment horizontal="left" vertical="top"/>
    </xf>
    <xf numFmtId="0" fontId="28" fillId="19" borderId="1" xfId="0" applyFont="1" applyFill="1" applyBorder="1" applyAlignment="1">
      <alignment horizontal="center" vertical="center" wrapText="1"/>
    </xf>
    <xf numFmtId="0" fontId="29" fillId="19" borderId="1" xfId="0" applyFont="1" applyFill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center" vertical="top" wrapText="1"/>
    </xf>
    <xf numFmtId="0" fontId="30" fillId="20" borderId="1" xfId="0" applyFont="1" applyFill="1" applyBorder="1" applyAlignment="1">
      <alignment horizontal="left" vertical="top" wrapText="1"/>
    </xf>
    <xf numFmtId="44" fontId="30" fillId="20" borderId="1" xfId="1" applyFont="1" applyFill="1" applyBorder="1" applyAlignment="1">
      <alignment horizontal="center" vertical="top" wrapText="1"/>
    </xf>
    <xf numFmtId="165" fontId="30" fillId="20" borderId="1" xfId="0" applyNumberFormat="1" applyFont="1" applyFill="1" applyBorder="1" applyAlignment="1">
      <alignment horizontal="center" vertical="top" wrapText="1"/>
    </xf>
    <xf numFmtId="0" fontId="30" fillId="21" borderId="1" xfId="0" applyFont="1" applyFill="1" applyBorder="1" applyAlignment="1">
      <alignment horizontal="center" vertical="top" wrapText="1"/>
    </xf>
    <xf numFmtId="44" fontId="27" fillId="0" borderId="1" xfId="1" applyFont="1" applyBorder="1" applyAlignment="1">
      <alignment horizontal="left" vertical="top"/>
    </xf>
    <xf numFmtId="0" fontId="25" fillId="17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center" vertical="center"/>
    </xf>
    <xf numFmtId="0" fontId="27" fillId="17" borderId="1" xfId="0" applyFont="1" applyFill="1" applyBorder="1" applyAlignment="1">
      <alignment horizontal="left" vertical="top"/>
    </xf>
    <xf numFmtId="0" fontId="30" fillId="20" borderId="1" xfId="0" applyFont="1" applyFill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left" vertical="center" wrapText="1"/>
    </xf>
    <xf numFmtId="44" fontId="30" fillId="20" borderId="1" xfId="1" applyFont="1" applyFill="1" applyBorder="1" applyAlignment="1">
      <alignment horizontal="center" vertical="center" wrapText="1"/>
    </xf>
    <xf numFmtId="2" fontId="30" fillId="20" borderId="1" xfId="0" applyNumberFormat="1" applyFont="1" applyFill="1" applyBorder="1" applyAlignment="1">
      <alignment horizontal="center" vertical="center" wrapText="1"/>
    </xf>
    <xf numFmtId="0" fontId="30" fillId="21" borderId="1" xfId="0" applyFont="1" applyFill="1" applyBorder="1" applyAlignment="1">
      <alignment horizontal="center" vertical="center" wrapText="1"/>
    </xf>
    <xf numFmtId="0" fontId="30" fillId="21" borderId="1" xfId="0" applyFont="1" applyFill="1" applyBorder="1" applyAlignment="1">
      <alignment horizontal="left" vertical="center" wrapText="1"/>
    </xf>
    <xf numFmtId="44" fontId="30" fillId="21" borderId="1" xfId="1" applyFont="1" applyFill="1" applyBorder="1" applyAlignment="1">
      <alignment horizontal="center" vertical="center" wrapText="1"/>
    </xf>
    <xf numFmtId="2" fontId="30" fillId="21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44" fontId="25" fillId="0" borderId="13" xfId="1" applyFont="1" applyBorder="1" applyAlignment="1">
      <alignment horizontal="center" vertical="center"/>
    </xf>
    <xf numFmtId="0" fontId="18" fillId="23" borderId="0" xfId="0" applyFont="1" applyFill="1" applyAlignment="1">
      <alignment horizontal="right" vertical="top" wrapText="1"/>
    </xf>
    <xf numFmtId="4" fontId="18" fillId="23" borderId="0" xfId="0" applyNumberFormat="1" applyFont="1" applyFill="1" applyAlignment="1">
      <alignment horizontal="right" vertical="top" wrapText="1"/>
    </xf>
    <xf numFmtId="0" fontId="18" fillId="23" borderId="0" xfId="0" applyFont="1" applyFill="1" applyAlignment="1">
      <alignment horizontal="right" vertical="top" wrapText="1"/>
    </xf>
    <xf numFmtId="0" fontId="0" fillId="17" borderId="0" xfId="0" applyFill="1" applyAlignment="1">
      <alignment horizontal="center"/>
    </xf>
    <xf numFmtId="0" fontId="0" fillId="17" borderId="1" xfId="0" applyFill="1" applyBorder="1"/>
    <xf numFmtId="0" fontId="0" fillId="17" borderId="1" xfId="0" applyFill="1" applyBorder="1" applyAlignment="1">
      <alignment horizontal="center"/>
    </xf>
    <xf numFmtId="0" fontId="23" fillId="17" borderId="1" xfId="0" applyFont="1" applyFill="1" applyBorder="1"/>
    <xf numFmtId="0" fontId="23" fillId="17" borderId="1" xfId="0" applyFont="1" applyFill="1" applyBorder="1" applyAlignment="1">
      <alignment horizontal="center"/>
    </xf>
    <xf numFmtId="0" fontId="23" fillId="17" borderId="1" xfId="0" applyFont="1" applyFill="1" applyBorder="1" applyAlignment="1">
      <alignment horizontal="center" wrapText="1"/>
    </xf>
    <xf numFmtId="0" fontId="23" fillId="17" borderId="0" xfId="0" applyFont="1" applyFill="1" applyBorder="1"/>
    <xf numFmtId="0" fontId="0" fillId="17" borderId="0" xfId="0" applyFill="1" applyBorder="1" applyAlignment="1">
      <alignment horizontal="center"/>
    </xf>
    <xf numFmtId="2" fontId="0" fillId="17" borderId="1" xfId="0" applyNumberFormat="1" applyFill="1" applyBorder="1" applyAlignment="1">
      <alignment horizontal="center"/>
    </xf>
    <xf numFmtId="2" fontId="0" fillId="17" borderId="0" xfId="0" applyNumberFormat="1" applyFill="1" applyBorder="1" applyAlignment="1">
      <alignment horizontal="center"/>
    </xf>
    <xf numFmtId="0" fontId="23" fillId="17" borderId="0" xfId="0" applyFont="1" applyFill="1" applyBorder="1" applyAlignment="1">
      <alignment horizontal="center"/>
    </xf>
    <xf numFmtId="2" fontId="23" fillId="17" borderId="1" xfId="0" applyNumberFormat="1" applyFont="1" applyFill="1" applyBorder="1" applyAlignment="1">
      <alignment horizontal="center"/>
    </xf>
    <xf numFmtId="2" fontId="23" fillId="17" borderId="0" xfId="0" applyNumberFormat="1" applyFont="1" applyFill="1" applyBorder="1" applyAlignment="1">
      <alignment horizontal="center"/>
    </xf>
    <xf numFmtId="2" fontId="23" fillId="24" borderId="1" xfId="0" applyNumberFormat="1" applyFont="1" applyFill="1" applyBorder="1"/>
    <xf numFmtId="0" fontId="23" fillId="24" borderId="1" xfId="0" applyFont="1" applyFill="1" applyBorder="1"/>
    <xf numFmtId="0" fontId="23" fillId="24" borderId="1" xfId="0" applyFont="1" applyFill="1" applyBorder="1" applyAlignment="1">
      <alignment horizontal="center"/>
    </xf>
    <xf numFmtId="2" fontId="23" fillId="24" borderId="1" xfId="0" applyNumberFormat="1" applyFont="1" applyFill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10" fontId="24" fillId="0" borderId="0" xfId="2" applyNumberFormat="1" applyFont="1"/>
    <xf numFmtId="164" fontId="24" fillId="0" borderId="0" xfId="0" applyNumberFormat="1" applyFont="1"/>
    <xf numFmtId="0" fontId="23" fillId="0" borderId="8" xfId="0" applyFont="1" applyBorder="1" applyAlignment="1">
      <alignment horizontal="left" vertical="center"/>
    </xf>
    <xf numFmtId="10" fontId="24" fillId="0" borderId="0" xfId="2" applyNumberFormat="1" applyFont="1" applyBorder="1"/>
    <xf numFmtId="0" fontId="24" fillId="0" borderId="9" xfId="0" applyFont="1" applyBorder="1"/>
    <xf numFmtId="0" fontId="23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center"/>
    </xf>
    <xf numFmtId="10" fontId="24" fillId="0" borderId="6" xfId="2" applyNumberFormat="1" applyFont="1" applyBorder="1"/>
    <xf numFmtId="164" fontId="24" fillId="0" borderId="6" xfId="0" applyNumberFormat="1" applyFont="1" applyBorder="1"/>
    <xf numFmtId="0" fontId="24" fillId="0" borderId="6" xfId="0" applyFont="1" applyBorder="1"/>
    <xf numFmtId="0" fontId="24" fillId="0" borderId="7" xfId="0" applyFont="1" applyBorder="1"/>
    <xf numFmtId="0" fontId="24" fillId="0" borderId="8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31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10" fontId="31" fillId="0" borderId="17" xfId="2" applyNumberFormat="1" applyFont="1" applyBorder="1" applyAlignment="1">
      <alignment horizontal="center"/>
    </xf>
    <xf numFmtId="164" fontId="31" fillId="0" borderId="17" xfId="0" applyNumberFormat="1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40" fontId="31" fillId="0" borderId="19" xfId="0" applyNumberFormat="1" applyFont="1" applyBorder="1" applyAlignment="1">
      <alignment wrapText="1"/>
    </xf>
    <xf numFmtId="0" fontId="24" fillId="0" borderId="20" xfId="0" applyFont="1" applyBorder="1" applyAlignment="1">
      <alignment horizontal="center"/>
    </xf>
    <xf numFmtId="0" fontId="31" fillId="0" borderId="13" xfId="0" applyFont="1" applyBorder="1" applyAlignment="1">
      <alignment wrapText="1"/>
    </xf>
    <xf numFmtId="0" fontId="24" fillId="0" borderId="22" xfId="0" applyFont="1" applyBorder="1" applyAlignment="1">
      <alignment horizontal="center"/>
    </xf>
    <xf numFmtId="40" fontId="24" fillId="0" borderId="23" xfId="0" applyNumberFormat="1" applyFont="1" applyBorder="1" applyAlignment="1">
      <alignment wrapText="1"/>
    </xf>
    <xf numFmtId="166" fontId="34" fillId="0" borderId="23" xfId="2" applyNumberFormat="1" applyFont="1" applyFill="1" applyBorder="1"/>
    <xf numFmtId="0" fontId="24" fillId="0" borderId="13" xfId="0" applyFont="1" applyBorder="1" applyAlignment="1">
      <alignment wrapText="1"/>
    </xf>
    <xf numFmtId="164" fontId="24" fillId="0" borderId="13" xfId="0" applyNumberFormat="1" applyFont="1" applyBorder="1"/>
    <xf numFmtId="0" fontId="24" fillId="0" borderId="13" xfId="0" applyFont="1" applyBorder="1"/>
    <xf numFmtId="40" fontId="24" fillId="0" borderId="23" xfId="0" applyNumberFormat="1" applyFont="1" applyBorder="1"/>
    <xf numFmtId="166" fontId="24" fillId="0" borderId="23" xfId="2" applyNumberFormat="1" applyFont="1" applyFill="1" applyBorder="1"/>
    <xf numFmtId="0" fontId="24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/>
    </xf>
    <xf numFmtId="0" fontId="31" fillId="0" borderId="17" xfId="0" applyFont="1" applyBorder="1" applyAlignment="1">
      <alignment horizontal="center" vertical="center"/>
    </xf>
    <xf numFmtId="10" fontId="31" fillId="0" borderId="17" xfId="2" applyNumberFormat="1" applyFont="1" applyBorder="1" applyAlignment="1">
      <alignment vertical="center"/>
    </xf>
    <xf numFmtId="164" fontId="31" fillId="0" borderId="17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justify"/>
    </xf>
    <xf numFmtId="0" fontId="25" fillId="0" borderId="9" xfId="0" applyFont="1" applyBorder="1" applyAlignment="1">
      <alignment horizontal="justify"/>
    </xf>
    <xf numFmtId="0" fontId="25" fillId="0" borderId="6" xfId="0" applyFont="1" applyBorder="1" applyAlignment="1">
      <alignment horizontal="left" vertical="center"/>
    </xf>
    <xf numFmtId="0" fontId="25" fillId="0" borderId="6" xfId="0" applyFont="1" applyBorder="1" applyAlignment="1">
      <alignment horizontal="justify"/>
    </xf>
    <xf numFmtId="0" fontId="25" fillId="0" borderId="7" xfId="0" applyFont="1" applyBorder="1" applyAlignment="1">
      <alignment horizontal="justify"/>
    </xf>
    <xf numFmtId="0" fontId="30" fillId="0" borderId="0" xfId="3"/>
    <xf numFmtId="0" fontId="25" fillId="0" borderId="0" xfId="3" applyFont="1"/>
    <xf numFmtId="0" fontId="26" fillId="0" borderId="1" xfId="3" applyFont="1" applyBorder="1" applyAlignment="1">
      <alignment horizontal="center" vertical="center"/>
    </xf>
    <xf numFmtId="10" fontId="26" fillId="25" borderId="1" xfId="3" applyNumberFormat="1" applyFont="1" applyFill="1" applyBorder="1" applyAlignment="1" applyProtection="1">
      <alignment horizontal="center" vertical="center"/>
      <protection locked="0"/>
    </xf>
    <xf numFmtId="4" fontId="23" fillId="0" borderId="1" xfId="3" applyNumberFormat="1" applyFont="1" applyBorder="1" applyAlignment="1" applyProtection="1">
      <alignment horizontal="center" vertical="center"/>
      <protection hidden="1"/>
    </xf>
    <xf numFmtId="10" fontId="26" fillId="0" borderId="1" xfId="3" applyNumberFormat="1" applyFont="1" applyBorder="1" applyAlignment="1" applyProtection="1">
      <alignment horizontal="center" vertical="center"/>
      <protection hidden="1"/>
    </xf>
    <xf numFmtId="10" fontId="26" fillId="0" borderId="1" xfId="3" applyNumberFormat="1" applyFont="1" applyBorder="1" applyAlignment="1" applyProtection="1">
      <alignment horizontal="center" vertical="center" wrapText="1"/>
      <protection hidden="1"/>
    </xf>
    <xf numFmtId="0" fontId="26" fillId="0" borderId="1" xfId="3" applyFont="1" applyBorder="1" applyAlignment="1">
      <alignment horizontal="center" vertical="center" wrapText="1"/>
    </xf>
    <xf numFmtId="4" fontId="23" fillId="0" borderId="1" xfId="3" applyNumberFormat="1" applyFont="1" applyBorder="1" applyAlignment="1" applyProtection="1">
      <alignment horizontal="center" vertical="center" wrapText="1"/>
      <protection hidden="1"/>
    </xf>
    <xf numFmtId="0" fontId="26" fillId="22" borderId="1" xfId="3" applyFont="1" applyFill="1" applyBorder="1" applyAlignment="1">
      <alignment horizontal="center" vertical="center" wrapText="1"/>
    </xf>
    <xf numFmtId="10" fontId="26" fillId="22" borderId="1" xfId="3" applyNumberFormat="1" applyFont="1" applyFill="1" applyBorder="1" applyAlignment="1" applyProtection="1">
      <alignment horizontal="center" vertical="center"/>
      <protection hidden="1"/>
    </xf>
    <xf numFmtId="4" fontId="23" fillId="22" borderId="1" xfId="3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3" applyAlignment="1">
      <alignment horizontal="center" vertical="top"/>
    </xf>
    <xf numFmtId="0" fontId="38" fillId="0" borderId="0" xfId="3" applyFont="1" applyAlignment="1">
      <alignment horizontal="center" vertical="top"/>
    </xf>
    <xf numFmtId="10" fontId="14" fillId="16" borderId="0" xfId="2" applyNumberFormat="1" applyFont="1" applyFill="1" applyBorder="1" applyAlignment="1">
      <alignment horizontal="left" vertical="top" wrapText="1"/>
    </xf>
    <xf numFmtId="9" fontId="14" fillId="16" borderId="0" xfId="2" applyFont="1" applyFill="1" applyBorder="1" applyAlignment="1">
      <alignment horizontal="left" vertical="top" wrapText="1"/>
    </xf>
    <xf numFmtId="0" fontId="0" fillId="17" borderId="0" xfId="0" applyFill="1" applyBorder="1"/>
    <xf numFmtId="0" fontId="1" fillId="16" borderId="8" xfId="0" applyFont="1" applyFill="1" applyBorder="1" applyAlignment="1">
      <alignment vertical="top" wrapText="1"/>
    </xf>
    <xf numFmtId="0" fontId="14" fillId="16" borderId="9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center" vertical="center"/>
    </xf>
    <xf numFmtId="44" fontId="25" fillId="0" borderId="0" xfId="1" applyFont="1" applyBorder="1" applyAlignment="1">
      <alignment horizontal="center" vertical="center"/>
    </xf>
    <xf numFmtId="0" fontId="29" fillId="19" borderId="1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right" vertical="center" wrapText="1"/>
    </xf>
    <xf numFmtId="4" fontId="8" fillId="8" borderId="1" xfId="0" applyNumberFormat="1" applyFont="1" applyFill="1" applyBorder="1" applyAlignment="1">
      <alignment horizontal="right" vertical="center" wrapText="1"/>
    </xf>
    <xf numFmtId="0" fontId="6" fillId="26" borderId="1" xfId="0" applyFont="1" applyFill="1" applyBorder="1" applyAlignment="1">
      <alignment horizontal="center" vertical="center" wrapText="1"/>
    </xf>
    <xf numFmtId="0" fontId="6" fillId="26" borderId="1" xfId="0" applyFont="1" applyFill="1" applyBorder="1" applyAlignment="1">
      <alignment horizontal="left" vertical="center" wrapText="1"/>
    </xf>
    <xf numFmtId="0" fontId="7" fillId="26" borderId="1" xfId="0" applyFont="1" applyFill="1" applyBorder="1" applyAlignment="1">
      <alignment horizontal="right" vertical="center" wrapText="1"/>
    </xf>
    <xf numFmtId="4" fontId="8" fillId="26" borderId="1" xfId="0" applyNumberFormat="1" applyFont="1" applyFill="1" applyBorder="1" applyAlignment="1">
      <alignment horizontal="right" vertical="center" wrapText="1"/>
    </xf>
    <xf numFmtId="0" fontId="30" fillId="21" borderId="1" xfId="0" applyFont="1" applyFill="1" applyBorder="1" applyAlignment="1">
      <alignment horizontal="left" vertical="top" wrapText="1"/>
    </xf>
    <xf numFmtId="44" fontId="30" fillId="21" borderId="1" xfId="1" applyFont="1" applyFill="1" applyBorder="1" applyAlignment="1">
      <alignment horizontal="center" vertical="top" wrapText="1"/>
    </xf>
    <xf numFmtId="165" fontId="30" fillId="21" borderId="1" xfId="0" applyNumberFormat="1" applyFont="1" applyFill="1" applyBorder="1" applyAlignment="1">
      <alignment horizontal="center" vertical="top" wrapText="1"/>
    </xf>
    <xf numFmtId="2" fontId="23" fillId="17" borderId="1" xfId="0" applyNumberFormat="1" applyFont="1" applyFill="1" applyBorder="1"/>
    <xf numFmtId="0" fontId="18" fillId="15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44" fontId="0" fillId="17" borderId="0" xfId="0" applyNumberFormat="1" applyFill="1"/>
    <xf numFmtId="0" fontId="0" fillId="0" borderId="0" xfId="0"/>
    <xf numFmtId="0" fontId="23" fillId="0" borderId="1" xfId="0" applyFont="1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0" fillId="0" borderId="0" xfId="0"/>
    <xf numFmtId="0" fontId="21" fillId="0" borderId="1" xfId="0" applyFont="1" applyBorder="1" applyAlignment="1">
      <alignment vertical="center" wrapText="1"/>
    </xf>
    <xf numFmtId="0" fontId="0" fillId="0" borderId="0" xfId="0"/>
    <xf numFmtId="0" fontId="24" fillId="0" borderId="29" xfId="0" applyFont="1" applyBorder="1" applyAlignment="1">
      <alignment horizontal="center"/>
    </xf>
    <xf numFmtId="167" fontId="24" fillId="0" borderId="23" xfId="2" applyNumberFormat="1" applyFont="1" applyFill="1" applyBorder="1" applyAlignment="1">
      <alignment vertical="center"/>
    </xf>
    <xf numFmtId="9" fontId="24" fillId="0" borderId="23" xfId="2" applyFont="1" applyFill="1" applyBorder="1" applyAlignment="1">
      <alignment vertical="center"/>
    </xf>
    <xf numFmtId="0" fontId="24" fillId="0" borderId="30" xfId="0" applyFont="1" applyBorder="1"/>
    <xf numFmtId="166" fontId="0" fillId="0" borderId="0" xfId="0" applyNumberFormat="1"/>
    <xf numFmtId="0" fontId="6" fillId="27" borderId="1" xfId="0" applyFont="1" applyFill="1" applyBorder="1" applyAlignment="1">
      <alignment horizontal="center" vertical="center" wrapText="1"/>
    </xf>
    <xf numFmtId="0" fontId="6" fillId="27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4" fontId="30" fillId="17" borderId="1" xfId="1" applyNumberFormat="1" applyFont="1" applyFill="1" applyBorder="1" applyAlignment="1" applyProtection="1">
      <alignment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1" fontId="30" fillId="0" borderId="1" xfId="0" applyNumberFormat="1" applyFont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30" fillId="0" borderId="1" xfId="8" applyFont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30" fillId="0" borderId="1" xfId="8" applyFont="1" applyFill="1" applyBorder="1" applyAlignment="1">
      <alignment horizontal="left" vertical="center" wrapText="1"/>
    </xf>
    <xf numFmtId="0" fontId="30" fillId="17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30" fillId="0" borderId="1" xfId="0" applyFont="1" applyBorder="1" applyAlignment="1">
      <alignment horizontal="center" vertical="center"/>
    </xf>
    <xf numFmtId="0" fontId="30" fillId="0" borderId="1" xfId="8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0" fontId="28" fillId="19" borderId="23" xfId="0" applyFont="1" applyFill="1" applyBorder="1" applyAlignment="1">
      <alignment horizontal="center" vertical="center" wrapText="1"/>
    </xf>
    <xf numFmtId="0" fontId="30" fillId="20" borderId="23" xfId="0" applyFont="1" applyFill="1" applyBorder="1" applyAlignment="1">
      <alignment horizontal="center" vertical="center" wrapText="1"/>
    </xf>
    <xf numFmtId="44" fontId="30" fillId="20" borderId="23" xfId="6" applyFill="1" applyBorder="1" applyAlignment="1">
      <alignment horizontal="center" vertical="center" wrapText="1"/>
    </xf>
    <xf numFmtId="170" fontId="30" fillId="20" borderId="23" xfId="0" applyNumberFormat="1" applyFont="1" applyFill="1" applyBorder="1" applyAlignment="1">
      <alignment horizontal="center" vertical="center" wrapText="1"/>
    </xf>
    <xf numFmtId="44" fontId="30" fillId="20" borderId="1" xfId="6" applyFill="1" applyBorder="1" applyAlignment="1">
      <alignment horizontal="center" vertical="center" wrapText="1"/>
    </xf>
    <xf numFmtId="0" fontId="30" fillId="29" borderId="1" xfId="0" applyFont="1" applyFill="1" applyBorder="1" applyAlignment="1">
      <alignment horizontal="center" vertical="center" wrapText="1"/>
    </xf>
    <xf numFmtId="44" fontId="30" fillId="29" borderId="1" xfId="6" applyFill="1" applyBorder="1" applyAlignment="1">
      <alignment horizontal="center" vertical="center" wrapText="1"/>
    </xf>
    <xf numFmtId="170" fontId="30" fillId="29" borderId="1" xfId="0" applyNumberFormat="1" applyFont="1" applyFill="1" applyBorder="1" applyAlignment="1">
      <alignment horizontal="center" vertical="center" wrapText="1"/>
    </xf>
    <xf numFmtId="44" fontId="30" fillId="29" borderId="13" xfId="6" applyFill="1" applyBorder="1" applyAlignment="1">
      <alignment horizontal="center" vertical="center" wrapText="1"/>
    </xf>
    <xf numFmtId="170" fontId="25" fillId="30" borderId="13" xfId="0" applyNumberFormat="1" applyFont="1" applyFill="1" applyBorder="1" applyAlignment="1">
      <alignment horizontal="center" vertical="center" wrapText="1"/>
    </xf>
    <xf numFmtId="44" fontId="25" fillId="30" borderId="1" xfId="6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30" fillId="20" borderId="23" xfId="0" applyFont="1" applyFill="1" applyBorder="1" applyAlignment="1">
      <alignment horizontal="left" vertical="center" wrapText="1"/>
    </xf>
    <xf numFmtId="0" fontId="30" fillId="29" borderId="1" xfId="0" applyFont="1" applyFill="1" applyBorder="1" applyAlignment="1">
      <alignment horizontal="left" vertical="center" wrapText="1"/>
    </xf>
    <xf numFmtId="4" fontId="0" fillId="0" borderId="0" xfId="0" applyNumberFormat="1"/>
    <xf numFmtId="2" fontId="0" fillId="17" borderId="0" xfId="0" applyNumberFormat="1" applyFill="1"/>
    <xf numFmtId="0" fontId="45" fillId="0" borderId="35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center" vertical="center" wrapText="1"/>
    </xf>
    <xf numFmtId="0" fontId="46" fillId="0" borderId="36" xfId="0" applyFont="1" applyBorder="1" applyAlignment="1">
      <alignment horizontal="center" vertical="center" wrapText="1"/>
    </xf>
    <xf numFmtId="0" fontId="46" fillId="0" borderId="37" xfId="0" applyFont="1" applyBorder="1" applyAlignment="1">
      <alignment horizontal="left" vertical="center" wrapText="1"/>
    </xf>
    <xf numFmtId="10" fontId="46" fillId="0" borderId="37" xfId="0" applyNumberFormat="1" applyFont="1" applyBorder="1" applyAlignment="1">
      <alignment horizontal="center" vertical="center" wrapText="1"/>
    </xf>
    <xf numFmtId="0" fontId="46" fillId="34" borderId="36" xfId="0" applyFont="1" applyFill="1" applyBorder="1" applyAlignment="1">
      <alignment horizontal="center" vertical="center" wrapText="1"/>
    </xf>
    <xf numFmtId="0" fontId="46" fillId="34" borderId="37" xfId="0" applyFont="1" applyFill="1" applyBorder="1" applyAlignment="1">
      <alignment horizontal="left" vertical="center" wrapText="1"/>
    </xf>
    <xf numFmtId="10" fontId="46" fillId="34" borderId="37" xfId="0" applyNumberFormat="1" applyFont="1" applyFill="1" applyBorder="1" applyAlignment="1">
      <alignment horizontal="center" vertical="center" wrapText="1"/>
    </xf>
    <xf numFmtId="0" fontId="46" fillId="0" borderId="37" xfId="0" applyFont="1" applyBorder="1" applyAlignment="1">
      <alignment horizontal="justify" vertical="center" wrapText="1"/>
    </xf>
    <xf numFmtId="0" fontId="46" fillId="0" borderId="37" xfId="0" applyFont="1" applyBorder="1" applyAlignment="1">
      <alignment horizontal="center" vertical="center" wrapText="1"/>
    </xf>
    <xf numFmtId="0" fontId="46" fillId="34" borderId="37" xfId="0" applyFont="1" applyFill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10" fontId="45" fillId="0" borderId="37" xfId="0" applyNumberFormat="1" applyFont="1" applyBorder="1" applyAlignment="1">
      <alignment horizontal="center" vertical="center" wrapText="1"/>
    </xf>
    <xf numFmtId="0" fontId="45" fillId="34" borderId="36" xfId="0" applyFont="1" applyFill="1" applyBorder="1" applyAlignment="1">
      <alignment horizontal="center" vertical="center" wrapText="1"/>
    </xf>
    <xf numFmtId="0" fontId="45" fillId="34" borderId="37" xfId="0" applyFont="1" applyFill="1" applyBorder="1" applyAlignment="1">
      <alignment horizontal="center" vertical="center" wrapText="1"/>
    </xf>
    <xf numFmtId="10" fontId="45" fillId="34" borderId="37" xfId="0" applyNumberFormat="1" applyFont="1" applyFill="1" applyBorder="1" applyAlignment="1">
      <alignment horizontal="center" vertical="center" wrapText="1"/>
    </xf>
    <xf numFmtId="0" fontId="46" fillId="34" borderId="35" xfId="0" applyFont="1" applyFill="1" applyBorder="1" applyAlignment="1">
      <alignment horizontal="left" vertical="center" wrapText="1"/>
    </xf>
    <xf numFmtId="10" fontId="44" fillId="33" borderId="37" xfId="0" applyNumberFormat="1" applyFont="1" applyFill="1" applyBorder="1" applyAlignment="1">
      <alignment horizontal="center" vertical="center" wrapText="1"/>
    </xf>
    <xf numFmtId="0" fontId="46" fillId="34" borderId="34" xfId="0" applyFont="1" applyFill="1" applyBorder="1" applyAlignment="1">
      <alignment horizontal="center" vertical="center" wrapText="1"/>
    </xf>
    <xf numFmtId="10" fontId="46" fillId="34" borderId="35" xfId="0" applyNumberFormat="1" applyFont="1" applyFill="1" applyBorder="1" applyAlignment="1">
      <alignment horizontal="center" vertical="center" wrapText="1"/>
    </xf>
    <xf numFmtId="164" fontId="24" fillId="0" borderId="30" xfId="0" applyNumberFormat="1" applyFont="1" applyBorder="1"/>
    <xf numFmtId="0" fontId="24" fillId="0" borderId="30" xfId="0" applyFont="1" applyBorder="1" applyAlignment="1">
      <alignment horizontal="center"/>
    </xf>
    <xf numFmtId="0" fontId="31" fillId="0" borderId="18" xfId="0" applyFont="1" applyBorder="1" applyAlignment="1">
      <alignment horizontal="center"/>
    </xf>
    <xf numFmtId="0" fontId="24" fillId="0" borderId="30" xfId="0" applyFont="1" applyBorder="1" applyAlignment="1">
      <alignment horizontal="left"/>
    </xf>
    <xf numFmtId="9" fontId="24" fillId="0" borderId="30" xfId="2" applyFont="1" applyBorder="1"/>
    <xf numFmtId="44" fontId="0" fillId="0" borderId="0" xfId="1" applyFont="1"/>
    <xf numFmtId="44" fontId="0" fillId="0" borderId="0" xfId="0" applyNumberFormat="1"/>
    <xf numFmtId="0" fontId="0" fillId="0" borderId="0" xfId="0"/>
    <xf numFmtId="0" fontId="16" fillId="11" borderId="0" xfId="0" applyFont="1" applyFill="1" applyAlignment="1">
      <alignment horizontal="right" vertical="top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4" fontId="0" fillId="0" borderId="1" xfId="0" applyNumberFormat="1" applyFill="1" applyBorder="1" applyAlignment="1">
      <alignment vertical="center"/>
    </xf>
    <xf numFmtId="44" fontId="30" fillId="21" borderId="13" xfId="1" applyFont="1" applyFill="1" applyBorder="1" applyAlignment="1">
      <alignment horizontal="center" vertical="center" wrapText="1"/>
    </xf>
    <xf numFmtId="0" fontId="5" fillId="28" borderId="1" xfId="0" applyFont="1" applyFill="1" applyBorder="1" applyAlignment="1">
      <alignment horizontal="right" vertical="center" wrapText="1"/>
    </xf>
    <xf numFmtId="0" fontId="3" fillId="28" borderId="1" xfId="0" applyFont="1" applyFill="1" applyBorder="1" applyAlignment="1">
      <alignment horizontal="left" vertical="center" wrapText="1"/>
    </xf>
    <xf numFmtId="0" fontId="4" fillId="28" borderId="1" xfId="0" applyFont="1" applyFill="1" applyBorder="1" applyAlignment="1">
      <alignment horizontal="center" vertical="center" wrapText="1"/>
    </xf>
    <xf numFmtId="4" fontId="5" fillId="28" borderId="1" xfId="0" applyNumberFormat="1" applyFont="1" applyFill="1" applyBorder="1" applyAlignment="1">
      <alignment horizontal="right" vertical="center" wrapText="1"/>
    </xf>
    <xf numFmtId="0" fontId="12" fillId="15" borderId="1" xfId="0" applyFont="1" applyFill="1" applyBorder="1" applyAlignment="1">
      <alignment horizontal="right" vertical="center" wrapText="1"/>
    </xf>
    <xf numFmtId="4" fontId="13" fillId="15" borderId="1" xfId="0" applyNumberFormat="1" applyFont="1" applyFill="1" applyBorder="1" applyAlignment="1">
      <alignment horizontal="right" vertical="center" wrapText="1"/>
    </xf>
    <xf numFmtId="0" fontId="11" fillId="15" borderId="1" xfId="0" applyFont="1" applyFill="1" applyBorder="1" applyAlignment="1">
      <alignment horizontal="center" vertical="center" wrapText="1"/>
    </xf>
    <xf numFmtId="2" fontId="12" fillId="15" borderId="1" xfId="0" applyNumberFormat="1" applyFont="1" applyFill="1" applyBorder="1" applyAlignment="1">
      <alignment horizontal="right" vertical="center" wrapText="1"/>
    </xf>
    <xf numFmtId="0" fontId="18" fillId="15" borderId="1" xfId="0" applyFont="1" applyFill="1" applyBorder="1" applyAlignment="1">
      <alignment horizontal="left" vertical="center" wrapText="1"/>
    </xf>
    <xf numFmtId="2" fontId="18" fillId="15" borderId="1" xfId="0" applyNumberFormat="1" applyFont="1" applyFill="1" applyBorder="1" applyAlignment="1">
      <alignment horizontal="right" vertical="center" wrapText="1"/>
    </xf>
    <xf numFmtId="4" fontId="18" fillId="15" borderId="1" xfId="0" applyNumberFormat="1" applyFont="1" applyFill="1" applyBorder="1" applyAlignment="1">
      <alignment horizontal="right" vertical="center" wrapText="1"/>
    </xf>
    <xf numFmtId="0" fontId="18" fillId="15" borderId="1" xfId="0" applyFont="1" applyFill="1" applyBorder="1" applyAlignment="1">
      <alignment horizontal="right" vertical="center" wrapText="1"/>
    </xf>
    <xf numFmtId="0" fontId="10" fillId="15" borderId="1" xfId="0" applyFont="1" applyFill="1" applyBorder="1" applyAlignment="1">
      <alignment horizontal="right" vertical="center" wrapText="1"/>
    </xf>
    <xf numFmtId="0" fontId="10" fillId="15" borderId="30" xfId="0" applyFont="1" applyFill="1" applyBorder="1" applyAlignment="1">
      <alignment horizontal="righ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0" fontId="19" fillId="14" borderId="0" xfId="0" applyFont="1" applyFill="1" applyAlignment="1">
      <alignment horizontal="right" vertical="top" wrapText="1"/>
    </xf>
    <xf numFmtId="0" fontId="30" fillId="16" borderId="3" xfId="0" applyFont="1" applyFill="1" applyBorder="1" applyAlignment="1">
      <alignment horizontal="left" vertical="top" wrapText="1"/>
    </xf>
    <xf numFmtId="0" fontId="30" fillId="16" borderId="0" xfId="0" applyFont="1" applyFill="1" applyBorder="1" applyAlignment="1">
      <alignment horizontal="left" vertical="top" wrapText="1"/>
    </xf>
    <xf numFmtId="0" fontId="16" fillId="11" borderId="0" xfId="0" applyFont="1" applyFill="1" applyAlignment="1">
      <alignment horizontal="right" vertical="top" wrapText="1"/>
    </xf>
    <xf numFmtId="0" fontId="14" fillId="9" borderId="5" xfId="0" applyFont="1" applyFill="1" applyBorder="1" applyAlignment="1">
      <alignment horizontal="left" vertical="top" wrapText="1"/>
    </xf>
    <xf numFmtId="0" fontId="16" fillId="11" borderId="6" xfId="0" applyFont="1" applyFill="1" applyBorder="1" applyAlignment="1">
      <alignment horizontal="right" vertical="top" wrapText="1"/>
    </xf>
    <xf numFmtId="4" fontId="17" fillId="12" borderId="6" xfId="0" applyNumberFormat="1" applyFont="1" applyFill="1" applyBorder="1" applyAlignment="1">
      <alignment horizontal="right" vertical="top" wrapText="1"/>
    </xf>
    <xf numFmtId="0" fontId="1" fillId="16" borderId="5" xfId="0" applyFont="1" applyFill="1" applyBorder="1" applyAlignment="1">
      <alignment horizontal="left" vertical="top" wrapText="1"/>
    </xf>
    <xf numFmtId="0" fontId="1" fillId="16" borderId="6" xfId="0" applyFont="1" applyFill="1" applyBorder="1" applyAlignment="1">
      <alignment horizontal="left" vertical="top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14" fillId="9" borderId="2" xfId="0" applyFont="1" applyFill="1" applyBorder="1" applyAlignment="1">
      <alignment horizontal="left" vertical="top" wrapText="1"/>
    </xf>
    <xf numFmtId="0" fontId="16" fillId="11" borderId="3" xfId="0" applyFont="1" applyFill="1" applyBorder="1" applyAlignment="1">
      <alignment horizontal="right" vertical="top" wrapText="1"/>
    </xf>
    <xf numFmtId="4" fontId="17" fillId="12" borderId="3" xfId="0" applyNumberFormat="1" applyFont="1" applyFill="1" applyBorder="1" applyAlignment="1">
      <alignment horizontal="right" vertical="top" wrapText="1"/>
    </xf>
    <xf numFmtId="0" fontId="14" fillId="9" borderId="8" xfId="0" applyFont="1" applyFill="1" applyBorder="1" applyAlignment="1">
      <alignment horizontal="left" vertical="top" wrapText="1"/>
    </xf>
    <xf numFmtId="0" fontId="16" fillId="11" borderId="0" xfId="0" applyFont="1" applyFill="1" applyBorder="1" applyAlignment="1">
      <alignment horizontal="right" vertical="top" wrapText="1"/>
    </xf>
    <xf numFmtId="4" fontId="17" fillId="12" borderId="0" xfId="0" applyNumberFormat="1" applyFont="1" applyFill="1" applyBorder="1" applyAlignment="1">
      <alignment horizontal="right" vertical="top" wrapText="1"/>
    </xf>
    <xf numFmtId="0" fontId="31" fillId="22" borderId="10" xfId="0" applyFont="1" applyFill="1" applyBorder="1" applyAlignment="1">
      <alignment horizontal="left" vertical="center" wrapText="1"/>
    </xf>
    <xf numFmtId="0" fontId="31" fillId="22" borderId="11" xfId="0" applyFont="1" applyFill="1" applyBorder="1" applyAlignment="1">
      <alignment horizontal="left" vertical="center" wrapText="1"/>
    </xf>
    <xf numFmtId="0" fontId="31" fillId="22" borderId="28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horizontal="left" vertical="center" wrapText="1"/>
    </xf>
    <xf numFmtId="0" fontId="23" fillId="17" borderId="3" xfId="0" applyFont="1" applyFill="1" applyBorder="1" applyAlignment="1">
      <alignment horizontal="left" vertical="center" wrapText="1"/>
    </xf>
    <xf numFmtId="0" fontId="23" fillId="17" borderId="4" xfId="0" applyFont="1" applyFill="1" applyBorder="1" applyAlignment="1">
      <alignment horizontal="left" vertical="center" wrapText="1"/>
    </xf>
    <xf numFmtId="0" fontId="25" fillId="18" borderId="10" xfId="0" applyFont="1" applyFill="1" applyBorder="1" applyAlignment="1">
      <alignment horizontal="center" vertical="center"/>
    </xf>
    <xf numFmtId="0" fontId="25" fillId="18" borderId="11" xfId="0" applyFont="1" applyFill="1" applyBorder="1" applyAlignment="1">
      <alignment horizontal="center" vertical="center"/>
    </xf>
    <xf numFmtId="0" fontId="31" fillId="22" borderId="12" xfId="0" applyFont="1" applyFill="1" applyBorder="1" applyAlignment="1">
      <alignment horizontal="left" vertical="center" wrapText="1"/>
    </xf>
    <xf numFmtId="0" fontId="18" fillId="23" borderId="0" xfId="0" applyFont="1" applyFill="1" applyAlignment="1">
      <alignment horizontal="right" vertical="top" wrapText="1"/>
    </xf>
    <xf numFmtId="10" fontId="24" fillId="0" borderId="1" xfId="2" applyNumberFormat="1" applyFont="1" applyBorder="1" applyAlignment="1">
      <alignment horizontal="center" vertical="center"/>
    </xf>
    <xf numFmtId="164" fontId="24" fillId="0" borderId="23" xfId="0" applyNumberFormat="1" applyFont="1" applyBorder="1" applyAlignment="1">
      <alignment horizontal="center" vertical="center"/>
    </xf>
    <xf numFmtId="164" fontId="24" fillId="0" borderId="13" xfId="0" applyNumberFormat="1" applyFont="1" applyBorder="1" applyAlignment="1">
      <alignment horizontal="center" vertical="center"/>
    </xf>
    <xf numFmtId="0" fontId="33" fillId="0" borderId="1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9" fontId="31" fillId="0" borderId="19" xfId="2" applyFont="1" applyBorder="1" applyAlignment="1">
      <alignment horizontal="center" vertical="center"/>
    </xf>
    <xf numFmtId="9" fontId="31" fillId="0" borderId="13" xfId="2" applyFont="1" applyBorder="1" applyAlignment="1">
      <alignment horizontal="center" vertical="center"/>
    </xf>
    <xf numFmtId="164" fontId="31" fillId="0" borderId="19" xfId="0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167" fontId="31" fillId="0" borderId="19" xfId="2" applyNumberFormat="1" applyFont="1" applyFill="1" applyBorder="1" applyAlignment="1">
      <alignment horizontal="center" vertical="center"/>
    </xf>
    <xf numFmtId="167" fontId="31" fillId="0" borderId="13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0" fillId="0" borderId="1" xfId="7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68" fontId="35" fillId="0" borderId="21" xfId="5" applyFont="1" applyFill="1" applyBorder="1" applyAlignment="1" applyProtection="1">
      <alignment horizontal="left"/>
      <protection locked="0"/>
    </xf>
    <xf numFmtId="168" fontId="35" fillId="0" borderId="12" xfId="5" applyFont="1" applyFill="1" applyBorder="1" applyAlignment="1" applyProtection="1">
      <alignment horizontal="left"/>
      <protection locked="0"/>
    </xf>
    <xf numFmtId="10" fontId="35" fillId="0" borderId="21" xfId="3" applyNumberFormat="1" applyFont="1" applyBorder="1" applyAlignment="1" applyProtection="1">
      <alignment horizontal="center"/>
      <protection locked="0"/>
    </xf>
    <xf numFmtId="10" fontId="35" fillId="0" borderId="27" xfId="3" applyNumberFormat="1" applyFont="1" applyBorder="1" applyAlignment="1" applyProtection="1">
      <alignment horizontal="center"/>
      <protection locked="0"/>
    </xf>
    <xf numFmtId="0" fontId="25" fillId="0" borderId="24" xfId="4" applyFont="1" applyBorder="1" applyAlignment="1">
      <alignment horizontal="left" vertical="top"/>
    </xf>
    <xf numFmtId="0" fontId="25" fillId="0" borderId="25" xfId="4" applyFont="1" applyBorder="1" applyAlignment="1">
      <alignment horizontal="left" vertical="top"/>
    </xf>
    <xf numFmtId="0" fontId="25" fillId="0" borderId="26" xfId="4" applyFont="1" applyBorder="1" applyAlignment="1">
      <alignment horizontal="left" vertical="top"/>
    </xf>
    <xf numFmtId="0" fontId="35" fillId="0" borderId="13" xfId="5" applyNumberFormat="1" applyFont="1" applyFill="1" applyBorder="1" applyAlignment="1" applyProtection="1">
      <alignment horizontal="left" wrapText="1"/>
      <protection locked="0"/>
    </xf>
    <xf numFmtId="0" fontId="35" fillId="0" borderId="1" xfId="3" applyFont="1" applyBorder="1" applyAlignment="1">
      <alignment horizontal="left" wrapText="1"/>
    </xf>
    <xf numFmtId="10" fontId="35" fillId="0" borderId="1" xfId="3" applyNumberFormat="1" applyFont="1" applyBorder="1" applyAlignment="1" applyProtection="1">
      <alignment horizontal="center"/>
      <protection locked="0"/>
    </xf>
    <xf numFmtId="0" fontId="35" fillId="0" borderId="1" xfId="3" applyFont="1" applyBorder="1" applyAlignment="1">
      <alignment horizontal="left"/>
    </xf>
    <xf numFmtId="0" fontId="23" fillId="0" borderId="1" xfId="3" applyFont="1" applyBorder="1" applyAlignment="1">
      <alignment horizontal="center" vertical="center"/>
    </xf>
    <xf numFmtId="4" fontId="23" fillId="0" borderId="1" xfId="3" applyNumberFormat="1" applyFont="1" applyBorder="1" applyAlignment="1">
      <alignment horizontal="center" vertical="center" wrapText="1"/>
    </xf>
    <xf numFmtId="2" fontId="23" fillId="17" borderId="1" xfId="3" applyNumberFormat="1" applyFont="1" applyFill="1" applyBorder="1" applyAlignment="1" applyProtection="1">
      <alignment horizontal="center" vertical="center"/>
      <protection hidden="1"/>
    </xf>
    <xf numFmtId="0" fontId="25" fillId="0" borderId="1" xfId="3" applyFont="1" applyBorder="1" applyAlignment="1">
      <alignment horizontal="center" vertical="center"/>
    </xf>
    <xf numFmtId="0" fontId="30" fillId="0" borderId="1" xfId="3" applyBorder="1" applyAlignment="1">
      <alignment horizontal="left" vertical="center" wrapText="1"/>
    </xf>
    <xf numFmtId="0" fontId="30" fillId="0" borderId="1" xfId="3" applyBorder="1" applyAlignment="1">
      <alignment horizontal="left" vertical="center"/>
    </xf>
    <xf numFmtId="0" fontId="26" fillId="22" borderId="1" xfId="3" applyFont="1" applyFill="1" applyBorder="1" applyAlignment="1">
      <alignment horizontal="left" vertical="center" wrapText="1"/>
    </xf>
    <xf numFmtId="0" fontId="39" fillId="0" borderId="1" xfId="3" applyFont="1" applyBorder="1" applyAlignment="1" applyProtection="1">
      <alignment horizontal="center" vertical="center" wrapText="1"/>
      <protection hidden="1"/>
    </xf>
    <xf numFmtId="49" fontId="30" fillId="25" borderId="24" xfId="3" applyNumberFormat="1" applyFill="1" applyBorder="1" applyAlignment="1" applyProtection="1">
      <alignment horizontal="left" vertical="top" wrapText="1"/>
      <protection locked="0"/>
    </xf>
    <xf numFmtId="49" fontId="30" fillId="25" borderId="25" xfId="3" applyNumberFormat="1" applyFill="1" applyBorder="1" applyAlignment="1" applyProtection="1">
      <alignment horizontal="left" vertical="top" wrapText="1"/>
      <protection locked="0"/>
    </xf>
    <xf numFmtId="49" fontId="30" fillId="25" borderId="26" xfId="3" applyNumberFormat="1" applyFill="1" applyBorder="1" applyAlignment="1" applyProtection="1">
      <alignment horizontal="left" vertical="top" wrapText="1"/>
      <protection locked="0"/>
    </xf>
    <xf numFmtId="0" fontId="30" fillId="0" borderId="0" xfId="3" applyAlignment="1">
      <alignment horizontal="center" vertical="center"/>
    </xf>
    <xf numFmtId="0" fontId="36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center"/>
      <protection hidden="1"/>
    </xf>
    <xf numFmtId="0" fontId="36" fillId="0" borderId="0" xfId="0" quotePrefix="1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center" vertical="top"/>
      <protection hidden="1"/>
    </xf>
    <xf numFmtId="0" fontId="32" fillId="0" borderId="42" xfId="0" applyFont="1" applyBorder="1" applyAlignment="1">
      <alignment horizontal="center"/>
    </xf>
    <xf numFmtId="0" fontId="43" fillId="32" borderId="0" xfId="0" applyFont="1" applyFill="1" applyBorder="1" applyAlignment="1">
      <alignment horizontal="left" vertical="center" wrapText="1"/>
    </xf>
    <xf numFmtId="10" fontId="46" fillId="34" borderId="31" xfId="0" applyNumberFormat="1" applyFont="1" applyFill="1" applyBorder="1" applyAlignment="1">
      <alignment horizontal="center" vertical="center" wrapText="1"/>
    </xf>
    <xf numFmtId="10" fontId="46" fillId="34" borderId="33" xfId="0" applyNumberFormat="1" applyFont="1" applyFill="1" applyBorder="1" applyAlignment="1">
      <alignment horizontal="center" vertical="center" wrapText="1"/>
    </xf>
    <xf numFmtId="10" fontId="46" fillId="0" borderId="31" xfId="0" applyNumberFormat="1" applyFont="1" applyBorder="1" applyAlignment="1">
      <alignment horizontal="center" vertical="center" wrapText="1"/>
    </xf>
    <xf numFmtId="10" fontId="46" fillId="0" borderId="33" xfId="0" applyNumberFormat="1" applyFont="1" applyBorder="1" applyAlignment="1">
      <alignment horizontal="center" vertical="center" wrapText="1"/>
    </xf>
    <xf numFmtId="0" fontId="41" fillId="31" borderId="24" xfId="0" applyFont="1" applyFill="1" applyBorder="1" applyAlignment="1">
      <alignment horizontal="left" vertical="center" wrapText="1"/>
    </xf>
    <xf numFmtId="0" fontId="41" fillId="31" borderId="25" xfId="0" applyFont="1" applyFill="1" applyBorder="1" applyAlignment="1">
      <alignment horizontal="left" vertical="center" wrapText="1"/>
    </xf>
    <xf numFmtId="0" fontId="41" fillId="31" borderId="26" xfId="0" applyFont="1" applyFill="1" applyBorder="1" applyAlignment="1">
      <alignment horizontal="left" vertical="center" wrapText="1"/>
    </xf>
    <xf numFmtId="10" fontId="45" fillId="34" borderId="31" xfId="0" applyNumberFormat="1" applyFont="1" applyFill="1" applyBorder="1" applyAlignment="1">
      <alignment horizontal="center" vertical="center" wrapText="1"/>
    </xf>
    <xf numFmtId="10" fontId="45" fillId="34" borderId="33" xfId="0" applyNumberFormat="1" applyFont="1" applyFill="1" applyBorder="1" applyAlignment="1">
      <alignment horizontal="center" vertical="center" wrapText="1"/>
    </xf>
    <xf numFmtId="0" fontId="45" fillId="0" borderId="34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4" fillId="31" borderId="40" xfId="0" applyFont="1" applyFill="1" applyBorder="1" applyAlignment="1">
      <alignment horizontal="center" vertical="center" wrapText="1"/>
    </xf>
    <xf numFmtId="0" fontId="44" fillId="31" borderId="37" xfId="0" applyFont="1" applyFill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center" vertical="center" wrapText="1"/>
    </xf>
    <xf numFmtId="10" fontId="46" fillId="34" borderId="41" xfId="0" applyNumberFormat="1" applyFont="1" applyFill="1" applyBorder="1" applyAlignment="1">
      <alignment horizontal="center" vertical="center" wrapText="1"/>
    </xf>
    <xf numFmtId="10" fontId="46" fillId="34" borderId="43" xfId="0" applyNumberFormat="1" applyFont="1" applyFill="1" applyBorder="1" applyAlignment="1">
      <alignment horizontal="center" vertical="center" wrapText="1"/>
    </xf>
    <xf numFmtId="0" fontId="44" fillId="33" borderId="31" xfId="0" applyFont="1" applyFill="1" applyBorder="1" applyAlignment="1">
      <alignment horizontal="center" vertical="center" wrapText="1"/>
    </xf>
    <xf numFmtId="0" fontId="44" fillId="33" borderId="32" xfId="0" applyFont="1" applyFill="1" applyBorder="1" applyAlignment="1">
      <alignment horizontal="center" vertical="center" wrapText="1"/>
    </xf>
    <xf numFmtId="10" fontId="45" fillId="0" borderId="31" xfId="0" applyNumberFormat="1" applyFont="1" applyBorder="1" applyAlignment="1">
      <alignment horizontal="center" vertical="center" wrapText="1"/>
    </xf>
    <xf numFmtId="10" fontId="45" fillId="0" borderId="33" xfId="0" applyNumberFormat="1" applyFont="1" applyBorder="1" applyAlignment="1">
      <alignment horizontal="center" vertical="center" wrapText="1"/>
    </xf>
    <xf numFmtId="10" fontId="44" fillId="33" borderId="31" xfId="0" applyNumberFormat="1" applyFont="1" applyFill="1" applyBorder="1" applyAlignment="1">
      <alignment horizontal="center" vertical="center" wrapText="1"/>
    </xf>
    <xf numFmtId="10" fontId="44" fillId="33" borderId="33" xfId="0" applyNumberFormat="1" applyFont="1" applyFill="1" applyBorder="1" applyAlignment="1">
      <alignment horizontal="center" vertical="center" wrapText="1"/>
    </xf>
    <xf numFmtId="0" fontId="47" fillId="32" borderId="38" xfId="0" applyFont="1" applyFill="1" applyBorder="1" applyAlignment="1">
      <alignment horizontal="left" vertical="center" wrapText="1"/>
    </xf>
    <xf numFmtId="0" fontId="44" fillId="33" borderId="33" xfId="0" applyFont="1" applyFill="1" applyBorder="1" applyAlignment="1">
      <alignment horizontal="center" vertical="center" wrapText="1"/>
    </xf>
    <xf numFmtId="10" fontId="44" fillId="33" borderId="40" xfId="0" applyNumberFormat="1" applyFont="1" applyFill="1" applyBorder="1" applyAlignment="1">
      <alignment horizontal="center" vertical="center" wrapText="1"/>
    </xf>
    <xf numFmtId="10" fontId="44" fillId="33" borderId="37" xfId="0" applyNumberFormat="1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center"/>
    </xf>
    <xf numFmtId="0" fontId="23" fillId="24" borderId="1" xfId="0" applyFont="1" applyFill="1" applyBorder="1" applyAlignment="1">
      <alignment horizontal="center"/>
    </xf>
    <xf numFmtId="10" fontId="46" fillId="17" borderId="31" xfId="0" applyNumberFormat="1" applyFont="1" applyFill="1" applyBorder="1" applyAlignment="1">
      <alignment horizontal="center" vertical="center" wrapText="1"/>
    </xf>
    <xf numFmtId="10" fontId="46" fillId="17" borderId="33" xfId="0" applyNumberFormat="1" applyFont="1" applyFill="1" applyBorder="1" applyAlignment="1">
      <alignment horizontal="center" vertical="center" wrapText="1"/>
    </xf>
    <xf numFmtId="0" fontId="45" fillId="0" borderId="39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</cellXfs>
  <cellStyles count="10">
    <cellStyle name="Hiperlink" xfId="7" builtinId="8"/>
    <cellStyle name="Moeda" xfId="1" builtinId="4"/>
    <cellStyle name="Moeda 3" xfId="9"/>
    <cellStyle name="Moeda 5" xfId="6"/>
    <cellStyle name="Moeda_Composicao BDI v2.1" xfId="5"/>
    <cellStyle name="Normal" xfId="0" builtinId="0"/>
    <cellStyle name="Normal 2 2 2" xfId="3"/>
    <cellStyle name="Normal 2 2 2 2 2 2" xfId="8"/>
    <cellStyle name="Normal_FICHA DE VERIFICAÇÃO PRELIMINAR - Plano R" xfId="4"/>
    <cellStyle name="Porcentagem" xfId="2" builtinId="5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indexed="8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none">
          <bgColor indexed="65"/>
        </patternFill>
      </fill>
    </dxf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</font>
      <fill>
        <patternFill>
          <bgColor indexed="47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</xdr:row>
          <xdr:rowOff>0</xdr:rowOff>
        </xdr:from>
        <xdr:to>
          <xdr:col>0</xdr:col>
          <xdr:colOff>28575</xdr:colOff>
          <xdr:row>7</xdr:row>
          <xdr:rowOff>142875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=""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oogle%20Drive\1%20-%20HQ%20ENGENHARIA%20-%20HERACLITO%20JR\AUXILIARES\BDI%20DETALHADO%20CAIX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ste\Desktop\Prefeitura%202026\Janeiro\6%20-%20P&#193;TIO%20DE%20TRANSBORDO%20GAMBOA%20E%20BOIPEBA\PLANILHA%20OR&#199;AMENT&#193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(1)"/>
    </sheetNames>
    <sheetDataSet>
      <sheetData sheetId="0">
        <row r="2">
          <cell r="U2" t="str">
            <v>SIM</v>
          </cell>
        </row>
        <row r="3">
          <cell r="U3" t="str">
            <v>NÃO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MC"/>
      <sheetName val="IT- MC contenção"/>
      <sheetName val="IT- MC unid transbordo"/>
      <sheetName val="MC Est. apoio"/>
      <sheetName val="IB- MC unid transbordo"/>
      <sheetName val="CFF"/>
      <sheetName val="COMPS"/>
      <sheetName val="BDI"/>
      <sheetName val="MD"/>
    </sheetNames>
    <sheetDataSet>
      <sheetData sheetId="0" refreshError="1">
        <row r="10">
          <cell r="D10" t="str">
            <v>ESTAÇÃO ILHA DE TINHARÉ</v>
          </cell>
        </row>
        <row r="11">
          <cell r="D11" t="str">
            <v>SERVIÇOS PRELIMINARES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sl1nk.com/VRBxm" TargetMode="External"/><Relationship Id="rId2" Type="http://schemas.openxmlformats.org/officeDocument/2006/relationships/hyperlink" Target="https://l1nk.dev/g3hDQ" TargetMode="External"/><Relationship Id="rId1" Type="http://schemas.openxmlformats.org/officeDocument/2006/relationships/hyperlink" Target="https://encurtador.com.br/bNxO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57"/>
  <sheetViews>
    <sheetView view="pageBreakPreview" zoomScaleNormal="100" zoomScaleSheetLayoutView="100" workbookViewId="0">
      <selection activeCell="C9" sqref="C9"/>
    </sheetView>
  </sheetViews>
  <sheetFormatPr defaultRowHeight="14.25" x14ac:dyDescent="0.2"/>
  <cols>
    <col min="1" max="1" width="9.125" customWidth="1"/>
    <col min="2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7.625" customWidth="1"/>
    <col min="7" max="9" width="13" bestFit="1" customWidth="1"/>
    <col min="10" max="10" width="11.375" bestFit="1" customWidth="1"/>
  </cols>
  <sheetData>
    <row r="1" spans="1:11" ht="32.25" customHeight="1" x14ac:dyDescent="0.2">
      <c r="A1" s="14" t="s">
        <v>344</v>
      </c>
      <c r="B1" s="257" t="s">
        <v>926</v>
      </c>
      <c r="C1" s="257"/>
      <c r="D1" s="257"/>
      <c r="E1" s="15" t="s">
        <v>345</v>
      </c>
      <c r="F1" s="257" t="s">
        <v>919</v>
      </c>
      <c r="G1" s="257"/>
      <c r="H1" s="16"/>
      <c r="I1" s="17"/>
    </row>
    <row r="2" spans="1:11" ht="15" x14ac:dyDescent="0.2">
      <c r="A2" s="136" t="s">
        <v>346</v>
      </c>
      <c r="B2" s="133">
        <v>0.26369999999999999</v>
      </c>
      <c r="C2" s="134"/>
      <c r="D2" s="135"/>
      <c r="E2" s="135"/>
      <c r="F2" s="258"/>
      <c r="G2" s="258"/>
      <c r="H2" s="135"/>
      <c r="I2" s="137"/>
    </row>
    <row r="3" spans="1:11" s="13" customFormat="1" ht="15.75" thickBot="1" x14ac:dyDescent="0.25">
      <c r="A3" s="263" t="s">
        <v>343</v>
      </c>
      <c r="B3" s="264"/>
      <c r="C3" s="264"/>
      <c r="D3" s="264"/>
      <c r="E3" s="18"/>
      <c r="F3" s="19"/>
      <c r="G3" s="19"/>
      <c r="H3" s="18"/>
      <c r="I3" s="20"/>
    </row>
    <row r="4" spans="1:11" ht="15" x14ac:dyDescent="0.25">
      <c r="A4" s="267" t="s">
        <v>0</v>
      </c>
      <c r="B4" s="266"/>
      <c r="C4" s="266"/>
      <c r="D4" s="266"/>
      <c r="E4" s="266"/>
      <c r="F4" s="266"/>
      <c r="G4" s="266"/>
      <c r="H4" s="266"/>
      <c r="I4" s="266"/>
    </row>
    <row r="5" spans="1:11" ht="30" customHeight="1" x14ac:dyDescent="0.2">
      <c r="A5" s="6" t="s">
        <v>1</v>
      </c>
      <c r="B5" s="7" t="s">
        <v>2</v>
      </c>
      <c r="C5" s="6" t="s">
        <v>3</v>
      </c>
      <c r="D5" s="6" t="s">
        <v>4</v>
      </c>
      <c r="E5" s="8" t="s">
        <v>5</v>
      </c>
      <c r="F5" s="7" t="s">
        <v>6</v>
      </c>
      <c r="G5" s="7" t="s">
        <v>7</v>
      </c>
      <c r="H5" s="7" t="s">
        <v>8</v>
      </c>
      <c r="I5" s="7" t="s">
        <v>9</v>
      </c>
    </row>
    <row r="6" spans="1:11" s="165" customFormat="1" ht="15" x14ac:dyDescent="0.2">
      <c r="A6" s="171">
        <v>1</v>
      </c>
      <c r="B6" s="241"/>
      <c r="C6" s="242"/>
      <c r="D6" s="172" t="s">
        <v>633</v>
      </c>
      <c r="E6" s="243"/>
      <c r="F6" s="241"/>
      <c r="G6" s="241"/>
      <c r="H6" s="241"/>
      <c r="I6" s="244">
        <f>I7+I16+I29+I39+I43+I48+I51+I55+I59+I83+I86+I95+I98+I102+I112</f>
        <v>886732.61220437591</v>
      </c>
    </row>
    <row r="7" spans="1:11" x14ac:dyDescent="0.2">
      <c r="A7" s="11" t="s">
        <v>11</v>
      </c>
      <c r="B7" s="141"/>
      <c r="C7" s="141"/>
      <c r="D7" s="141" t="s">
        <v>10</v>
      </c>
      <c r="E7" s="141"/>
      <c r="F7" s="142"/>
      <c r="G7" s="141"/>
      <c r="H7" s="141"/>
      <c r="I7" s="143">
        <f>SUM(I8:I15)</f>
        <v>96799.875839775981</v>
      </c>
    </row>
    <row r="8" spans="1:11" ht="25.5" x14ac:dyDescent="0.2">
      <c r="A8" s="9" t="s">
        <v>463</v>
      </c>
      <c r="B8" s="10" t="s">
        <v>12</v>
      </c>
      <c r="C8" s="9" t="s">
        <v>13</v>
      </c>
      <c r="D8" s="153" t="s">
        <v>155</v>
      </c>
      <c r="E8" s="9" t="s">
        <v>159</v>
      </c>
      <c r="F8" s="245">
        <v>2.44</v>
      </c>
      <c r="G8" s="246">
        <v>384.37</v>
      </c>
      <c r="H8" s="246">
        <f t="shared" ref="H8:H15" si="0">ROUND(G8*(1+$B$2),2)</f>
        <v>485.73</v>
      </c>
      <c r="I8" s="246">
        <f>H8*F8</f>
        <v>1185.1812</v>
      </c>
    </row>
    <row r="9" spans="1:11" ht="25.5" x14ac:dyDescent="0.2">
      <c r="A9" s="9" t="s">
        <v>464</v>
      </c>
      <c r="B9" s="10" t="s">
        <v>16</v>
      </c>
      <c r="C9" s="9" t="s">
        <v>156</v>
      </c>
      <c r="D9" s="153" t="s">
        <v>17</v>
      </c>
      <c r="E9" s="247" t="s">
        <v>18</v>
      </c>
      <c r="F9" s="248">
        <f>CARGA!B2</f>
        <v>201.79175104000001</v>
      </c>
      <c r="G9" s="246">
        <f>COMP!J14</f>
        <v>230</v>
      </c>
      <c r="H9" s="246">
        <f t="shared" si="0"/>
        <v>290.64999999999998</v>
      </c>
      <c r="I9" s="246">
        <f t="shared" ref="I9:I15" si="1">H9*F9</f>
        <v>58650.772439775996</v>
      </c>
      <c r="K9" s="238">
        <f>F40+F146</f>
        <v>255.57000000000002</v>
      </c>
    </row>
    <row r="10" spans="1:11" ht="25.5" x14ac:dyDescent="0.2">
      <c r="A10" s="9" t="s">
        <v>465</v>
      </c>
      <c r="B10" s="10" t="s">
        <v>19</v>
      </c>
      <c r="C10" s="9" t="s">
        <v>156</v>
      </c>
      <c r="D10" s="153" t="s">
        <v>20</v>
      </c>
      <c r="E10" s="247" t="s">
        <v>21</v>
      </c>
      <c r="F10" s="245">
        <f>ROUND(F9*2,2)</f>
        <v>403.58</v>
      </c>
      <c r="G10" s="246">
        <f>COMP!J19</f>
        <v>14</v>
      </c>
      <c r="H10" s="246">
        <f t="shared" si="0"/>
        <v>17.690000000000001</v>
      </c>
      <c r="I10" s="246">
        <f t="shared" si="1"/>
        <v>7139.3302000000003</v>
      </c>
    </row>
    <row r="11" spans="1:11" x14ac:dyDescent="0.2">
      <c r="A11" s="9" t="s">
        <v>466</v>
      </c>
      <c r="B11" s="10" t="s">
        <v>23</v>
      </c>
      <c r="C11" s="9" t="s">
        <v>24</v>
      </c>
      <c r="D11" s="153" t="s">
        <v>25</v>
      </c>
      <c r="E11" s="9" t="s">
        <v>159</v>
      </c>
      <c r="F11" s="245">
        <f>15.4*2</f>
        <v>30.8</v>
      </c>
      <c r="G11" s="246">
        <v>92.97</v>
      </c>
      <c r="H11" s="246">
        <f t="shared" si="0"/>
        <v>117.49</v>
      </c>
      <c r="I11" s="246">
        <f t="shared" si="1"/>
        <v>3618.692</v>
      </c>
    </row>
    <row r="12" spans="1:11" x14ac:dyDescent="0.2">
      <c r="A12" s="9" t="s">
        <v>467</v>
      </c>
      <c r="B12" s="10" t="s">
        <v>27</v>
      </c>
      <c r="C12" s="9" t="s">
        <v>13</v>
      </c>
      <c r="D12" s="12" t="s">
        <v>157</v>
      </c>
      <c r="E12" s="9" t="s">
        <v>159</v>
      </c>
      <c r="F12" s="245">
        <v>10</v>
      </c>
      <c r="G12" s="246">
        <v>411.96</v>
      </c>
      <c r="H12" s="246">
        <f t="shared" si="0"/>
        <v>520.59</v>
      </c>
      <c r="I12" s="246">
        <f t="shared" si="1"/>
        <v>5205.9000000000005</v>
      </c>
    </row>
    <row r="13" spans="1:11" x14ac:dyDescent="0.2">
      <c r="A13" s="9" t="s">
        <v>468</v>
      </c>
      <c r="B13" s="10" t="s">
        <v>29</v>
      </c>
      <c r="C13" s="9" t="s">
        <v>13</v>
      </c>
      <c r="D13" s="12" t="s">
        <v>158</v>
      </c>
      <c r="E13" s="9" t="s">
        <v>87</v>
      </c>
      <c r="F13" s="245">
        <v>5</v>
      </c>
      <c r="G13" s="246">
        <v>115.22</v>
      </c>
      <c r="H13" s="246">
        <f t="shared" si="0"/>
        <v>145.6</v>
      </c>
      <c r="I13" s="246">
        <f t="shared" si="1"/>
        <v>728</v>
      </c>
    </row>
    <row r="14" spans="1:11" ht="25.5" x14ac:dyDescent="0.2">
      <c r="A14" s="9" t="s">
        <v>469</v>
      </c>
      <c r="B14" s="10">
        <v>62</v>
      </c>
      <c r="C14" s="9" t="s">
        <v>13</v>
      </c>
      <c r="D14" s="153" t="s">
        <v>658</v>
      </c>
      <c r="E14" s="9" t="s">
        <v>87</v>
      </c>
      <c r="F14" s="245">
        <v>1</v>
      </c>
      <c r="G14" s="246">
        <v>12592.78</v>
      </c>
      <c r="H14" s="246">
        <f t="shared" si="0"/>
        <v>15913.5</v>
      </c>
      <c r="I14" s="246">
        <f t="shared" si="1"/>
        <v>15913.5</v>
      </c>
    </row>
    <row r="15" spans="1:11" s="238" customFormat="1" ht="25.5" x14ac:dyDescent="0.2">
      <c r="A15" s="9" t="s">
        <v>916</v>
      </c>
      <c r="B15" s="10">
        <v>99059</v>
      </c>
      <c r="C15" s="9" t="s">
        <v>24</v>
      </c>
      <c r="D15" s="153" t="s">
        <v>917</v>
      </c>
      <c r="E15" s="9" t="s">
        <v>51</v>
      </c>
      <c r="F15" s="245">
        <v>50</v>
      </c>
      <c r="G15" s="246">
        <v>68.98</v>
      </c>
      <c r="H15" s="246">
        <f t="shared" si="0"/>
        <v>87.17</v>
      </c>
      <c r="I15" s="246">
        <f t="shared" si="1"/>
        <v>4358.5</v>
      </c>
    </row>
    <row r="16" spans="1:11" ht="24" customHeight="1" x14ac:dyDescent="0.2">
      <c r="A16" s="11" t="s">
        <v>15</v>
      </c>
      <c r="B16" s="141"/>
      <c r="C16" s="141"/>
      <c r="D16" s="141" t="s">
        <v>31</v>
      </c>
      <c r="E16" s="141"/>
      <c r="F16" s="142"/>
      <c r="G16" s="141"/>
      <c r="H16" s="141"/>
      <c r="I16" s="143">
        <f>SUM(I17:I28)</f>
        <v>65370.844607800005</v>
      </c>
    </row>
    <row r="17" spans="1:9" ht="24" customHeight="1" x14ac:dyDescent="0.2">
      <c r="A17" s="9" t="s">
        <v>470</v>
      </c>
      <c r="B17" s="10" t="s">
        <v>32</v>
      </c>
      <c r="C17" s="9" t="s">
        <v>24</v>
      </c>
      <c r="D17" s="153" t="s">
        <v>33</v>
      </c>
      <c r="E17" s="9" t="s">
        <v>160</v>
      </c>
      <c r="F17" s="248">
        <f>MC!F53</f>
        <v>74.25</v>
      </c>
      <c r="G17" s="246">
        <v>97.31</v>
      </c>
      <c r="H17" s="246">
        <f t="shared" ref="H17:H28" si="2">ROUND(G17*(1+$B$2),2)</f>
        <v>122.97</v>
      </c>
      <c r="I17" s="246">
        <f t="shared" ref="I17:I28" si="3">H17*F17</f>
        <v>9130.5224999999991</v>
      </c>
    </row>
    <row r="18" spans="1:9" ht="26.1" customHeight="1" x14ac:dyDescent="0.2">
      <c r="A18" s="9" t="s">
        <v>471</v>
      </c>
      <c r="B18" s="10" t="s">
        <v>34</v>
      </c>
      <c r="C18" s="9" t="s">
        <v>24</v>
      </c>
      <c r="D18" s="153" t="s">
        <v>35</v>
      </c>
      <c r="E18" s="9" t="s">
        <v>159</v>
      </c>
      <c r="F18" s="245">
        <v>22</v>
      </c>
      <c r="G18" s="246">
        <v>8.6300000000000008</v>
      </c>
      <c r="H18" s="246">
        <f t="shared" si="2"/>
        <v>10.91</v>
      </c>
      <c r="I18" s="246">
        <f t="shared" si="3"/>
        <v>240.02</v>
      </c>
    </row>
    <row r="19" spans="1:9" ht="39" customHeight="1" x14ac:dyDescent="0.2">
      <c r="A19" s="9" t="s">
        <v>472</v>
      </c>
      <c r="B19" s="10" t="s">
        <v>36</v>
      </c>
      <c r="C19" s="9" t="s">
        <v>24</v>
      </c>
      <c r="D19" s="153" t="s">
        <v>37</v>
      </c>
      <c r="E19" s="9" t="s">
        <v>160</v>
      </c>
      <c r="F19" s="245">
        <f>F18*0.05</f>
        <v>1.1000000000000001</v>
      </c>
      <c r="G19" s="246">
        <v>560.1</v>
      </c>
      <c r="H19" s="246">
        <f t="shared" si="2"/>
        <v>707.8</v>
      </c>
      <c r="I19" s="246">
        <f t="shared" si="3"/>
        <v>778.58</v>
      </c>
    </row>
    <row r="20" spans="1:9" ht="39" customHeight="1" x14ac:dyDescent="0.2">
      <c r="A20" s="9" t="s">
        <v>473</v>
      </c>
      <c r="B20" s="10" t="s">
        <v>38</v>
      </c>
      <c r="C20" s="9" t="s">
        <v>24</v>
      </c>
      <c r="D20" s="153" t="s">
        <v>39</v>
      </c>
      <c r="E20" s="9" t="s">
        <v>160</v>
      </c>
      <c r="F20" s="248">
        <f>MC!F32+MC!F87</f>
        <v>8.8000000000000007</v>
      </c>
      <c r="G20" s="246">
        <v>666.38</v>
      </c>
      <c r="H20" s="246">
        <f t="shared" si="2"/>
        <v>842.1</v>
      </c>
      <c r="I20" s="246">
        <f t="shared" si="3"/>
        <v>7410.4800000000005</v>
      </c>
    </row>
    <row r="21" spans="1:9" ht="26.1" customHeight="1" x14ac:dyDescent="0.2">
      <c r="A21" s="9" t="s">
        <v>474</v>
      </c>
      <c r="B21" s="10" t="s">
        <v>40</v>
      </c>
      <c r="C21" s="9" t="s">
        <v>24</v>
      </c>
      <c r="D21" s="153" t="s">
        <v>41</v>
      </c>
      <c r="E21" s="9" t="s">
        <v>160</v>
      </c>
      <c r="F21" s="248">
        <f>F20+F19</f>
        <v>9.9</v>
      </c>
      <c r="G21" s="246">
        <v>341.9</v>
      </c>
      <c r="H21" s="246">
        <f t="shared" si="2"/>
        <v>432.06</v>
      </c>
      <c r="I21" s="246">
        <f t="shared" si="3"/>
        <v>4277.3940000000002</v>
      </c>
    </row>
    <row r="22" spans="1:9" ht="39" customHeight="1" x14ac:dyDescent="0.2">
      <c r="A22" s="9" t="s">
        <v>475</v>
      </c>
      <c r="B22" s="10" t="s">
        <v>42</v>
      </c>
      <c r="C22" s="9" t="s">
        <v>24</v>
      </c>
      <c r="D22" s="153" t="s">
        <v>43</v>
      </c>
      <c r="E22" s="9" t="s">
        <v>159</v>
      </c>
      <c r="F22" s="245">
        <f>MC!F43+MC!F77</f>
        <v>35.200000000000003</v>
      </c>
      <c r="G22" s="246">
        <v>207.94</v>
      </c>
      <c r="H22" s="246">
        <f t="shared" si="2"/>
        <v>262.77</v>
      </c>
      <c r="I22" s="246">
        <f t="shared" si="3"/>
        <v>9249.5040000000008</v>
      </c>
    </row>
    <row r="23" spans="1:9" ht="39" customHeight="1" x14ac:dyDescent="0.2">
      <c r="A23" s="9" t="s">
        <v>476</v>
      </c>
      <c r="B23" s="10" t="s">
        <v>46</v>
      </c>
      <c r="C23" s="9" t="s">
        <v>24</v>
      </c>
      <c r="D23" s="153" t="s">
        <v>47</v>
      </c>
      <c r="E23" s="9" t="s">
        <v>159</v>
      </c>
      <c r="F23" s="245">
        <f>ROUND((MC!F45+MC!F46)/2,2)</f>
        <v>37.94</v>
      </c>
      <c r="G23" s="246">
        <v>110.48</v>
      </c>
      <c r="H23" s="246">
        <f t="shared" si="2"/>
        <v>139.61000000000001</v>
      </c>
      <c r="I23" s="246">
        <f t="shared" si="3"/>
        <v>5296.8033999999998</v>
      </c>
    </row>
    <row r="24" spans="1:9" s="13" customFormat="1" ht="39" customHeight="1" x14ac:dyDescent="0.2">
      <c r="A24" s="9" t="s">
        <v>477</v>
      </c>
      <c r="B24" s="175">
        <v>92759</v>
      </c>
      <c r="C24" s="175" t="s">
        <v>24</v>
      </c>
      <c r="D24" s="174" t="s">
        <v>653</v>
      </c>
      <c r="E24" s="175" t="s">
        <v>48</v>
      </c>
      <c r="F24" s="248">
        <f>MC!F14+MC!F15+MC!F63</f>
        <v>175.4676</v>
      </c>
      <c r="G24" s="246">
        <v>13.94</v>
      </c>
      <c r="H24" s="246">
        <f t="shared" si="2"/>
        <v>17.62</v>
      </c>
      <c r="I24" s="246">
        <f t="shared" si="3"/>
        <v>3091.7391120000002</v>
      </c>
    </row>
    <row r="25" spans="1:9" s="13" customFormat="1" ht="39" customHeight="1" x14ac:dyDescent="0.2">
      <c r="A25" s="9" t="s">
        <v>478</v>
      </c>
      <c r="B25" s="10">
        <v>92762</v>
      </c>
      <c r="C25" s="9" t="s">
        <v>24</v>
      </c>
      <c r="D25" s="153" t="s">
        <v>654</v>
      </c>
      <c r="E25" s="247" t="s">
        <v>48</v>
      </c>
      <c r="F25" s="248">
        <f>MC!F12+MC!F13+MC!F62</f>
        <v>758.26832000000002</v>
      </c>
      <c r="G25" s="246">
        <v>10.24</v>
      </c>
      <c r="H25" s="246">
        <f t="shared" si="2"/>
        <v>12.94</v>
      </c>
      <c r="I25" s="246">
        <f t="shared" si="3"/>
        <v>9811.9920607999993</v>
      </c>
    </row>
    <row r="26" spans="1:9" ht="26.1" customHeight="1" x14ac:dyDescent="0.2">
      <c r="A26" s="9" t="s">
        <v>479</v>
      </c>
      <c r="B26" s="152">
        <v>104918</v>
      </c>
      <c r="C26" s="152" t="s">
        <v>24</v>
      </c>
      <c r="D26" s="249" t="s">
        <v>408</v>
      </c>
      <c r="E26" s="152" t="s">
        <v>48</v>
      </c>
      <c r="F26" s="250">
        <f>MC!F59+MC!F6</f>
        <v>145.99200000000002</v>
      </c>
      <c r="G26" s="251">
        <v>13.83</v>
      </c>
      <c r="H26" s="251">
        <f t="shared" si="2"/>
        <v>17.48</v>
      </c>
      <c r="I26" s="251">
        <f t="shared" si="3"/>
        <v>2551.9401600000006</v>
      </c>
    </row>
    <row r="27" spans="1:9" s="187" customFormat="1" ht="26.1" customHeight="1" x14ac:dyDescent="0.2">
      <c r="A27" s="9" t="s">
        <v>480</v>
      </c>
      <c r="B27" s="152">
        <v>93382</v>
      </c>
      <c r="C27" s="152" t="s">
        <v>24</v>
      </c>
      <c r="D27" s="249" t="s">
        <v>652</v>
      </c>
      <c r="E27" s="152" t="s">
        <v>160</v>
      </c>
      <c r="F27" s="250">
        <f>F17*0.75</f>
        <v>55.6875</v>
      </c>
      <c r="G27" s="251">
        <v>30.87</v>
      </c>
      <c r="H27" s="251">
        <f t="shared" si="2"/>
        <v>39.01</v>
      </c>
      <c r="I27" s="251">
        <f t="shared" si="3"/>
        <v>2172.3693749999998</v>
      </c>
    </row>
    <row r="28" spans="1:9" ht="51.95" customHeight="1" x14ac:dyDescent="0.2">
      <c r="A28" s="9" t="s">
        <v>661</v>
      </c>
      <c r="B28" s="10" t="s">
        <v>49</v>
      </c>
      <c r="C28" s="9" t="s">
        <v>24</v>
      </c>
      <c r="D28" s="153" t="s">
        <v>50</v>
      </c>
      <c r="E28" s="247" t="s">
        <v>51</v>
      </c>
      <c r="F28" s="245">
        <v>50</v>
      </c>
      <c r="G28" s="246">
        <v>179.78</v>
      </c>
      <c r="H28" s="246">
        <f t="shared" si="2"/>
        <v>227.19</v>
      </c>
      <c r="I28" s="246">
        <f t="shared" si="3"/>
        <v>11359.5</v>
      </c>
    </row>
    <row r="29" spans="1:9" ht="24" customHeight="1" x14ac:dyDescent="0.2">
      <c r="A29" s="11" t="s">
        <v>481</v>
      </c>
      <c r="B29" s="141"/>
      <c r="C29" s="141"/>
      <c r="D29" s="141" t="s">
        <v>52</v>
      </c>
      <c r="E29" s="141"/>
      <c r="F29" s="142"/>
      <c r="G29" s="141"/>
      <c r="H29" s="141"/>
      <c r="I29" s="143">
        <f>SUM(I30:I38)</f>
        <v>109066.5763568</v>
      </c>
    </row>
    <row r="30" spans="1:9" ht="38.25" x14ac:dyDescent="0.2">
      <c r="A30" s="9" t="s">
        <v>482</v>
      </c>
      <c r="B30" s="10" t="s">
        <v>44</v>
      </c>
      <c r="C30" s="9" t="s">
        <v>24</v>
      </c>
      <c r="D30" s="153" t="s">
        <v>45</v>
      </c>
      <c r="E30" s="9" t="s">
        <v>159</v>
      </c>
      <c r="F30" s="245">
        <f>MC!F44</f>
        <v>29.7</v>
      </c>
      <c r="G30" s="246">
        <v>151.11000000000001</v>
      </c>
      <c r="H30" s="246">
        <f t="shared" ref="H30:H37" si="4">ROUND(G30*(1+$B$2),2)</f>
        <v>190.96</v>
      </c>
      <c r="I30" s="246">
        <f t="shared" ref="I30:I37" si="5">H30*F30</f>
        <v>5671.5119999999997</v>
      </c>
    </row>
    <row r="31" spans="1:9" ht="38.25" x14ac:dyDescent="0.2">
      <c r="A31" s="9" t="s">
        <v>483</v>
      </c>
      <c r="B31" s="175">
        <v>92759</v>
      </c>
      <c r="C31" s="175" t="s">
        <v>24</v>
      </c>
      <c r="D31" s="174" t="s">
        <v>653</v>
      </c>
      <c r="E31" s="175" t="s">
        <v>48</v>
      </c>
      <c r="F31" s="248">
        <f>MC!F8+MC!F19+MC!F25+MC!F26+MC!F69+MC!F70</f>
        <v>342.34200000000004</v>
      </c>
      <c r="G31" s="246">
        <v>13.94</v>
      </c>
      <c r="H31" s="246">
        <f t="shared" si="4"/>
        <v>17.62</v>
      </c>
      <c r="I31" s="246">
        <f t="shared" si="5"/>
        <v>6032.0660400000015</v>
      </c>
    </row>
    <row r="32" spans="1:9" ht="38.25" x14ac:dyDescent="0.2">
      <c r="A32" s="9" t="s">
        <v>484</v>
      </c>
      <c r="B32" s="10">
        <v>92762</v>
      </c>
      <c r="C32" s="9" t="s">
        <v>24</v>
      </c>
      <c r="D32" s="153" t="s">
        <v>654</v>
      </c>
      <c r="E32" s="247" t="s">
        <v>48</v>
      </c>
      <c r="F32" s="248">
        <f>MC!F23+MC!F24+MC!F18+MC!F7+MC!F67+MC!F68</f>
        <v>1411.7947199999999</v>
      </c>
      <c r="G32" s="246">
        <v>10.24</v>
      </c>
      <c r="H32" s="246">
        <f t="shared" si="4"/>
        <v>12.94</v>
      </c>
      <c r="I32" s="246">
        <f t="shared" si="5"/>
        <v>18268.623676799998</v>
      </c>
    </row>
    <row r="33" spans="1:9" ht="38.25" x14ac:dyDescent="0.2">
      <c r="A33" s="9" t="s">
        <v>485</v>
      </c>
      <c r="B33" s="10" t="s">
        <v>38</v>
      </c>
      <c r="C33" s="9" t="s">
        <v>24</v>
      </c>
      <c r="D33" s="153" t="s">
        <v>39</v>
      </c>
      <c r="E33" s="9" t="s">
        <v>160</v>
      </c>
      <c r="F33" s="248">
        <f>ROUND(MC!F33+((MC!F34+MC!F35)/2)+MC!F36,2)+MC!F88+MC!F89+MC!F90+MC!F91</f>
        <v>32.723999999999997</v>
      </c>
      <c r="G33" s="246">
        <v>666.38</v>
      </c>
      <c r="H33" s="246">
        <f t="shared" si="4"/>
        <v>842.1</v>
      </c>
      <c r="I33" s="246">
        <f t="shared" si="5"/>
        <v>27556.880399999998</v>
      </c>
    </row>
    <row r="34" spans="1:9" ht="26.1" customHeight="1" x14ac:dyDescent="0.2">
      <c r="A34" s="9" t="s">
        <v>486</v>
      </c>
      <c r="B34" s="10" t="s">
        <v>40</v>
      </c>
      <c r="C34" s="9" t="s">
        <v>24</v>
      </c>
      <c r="D34" s="153" t="s">
        <v>41</v>
      </c>
      <c r="E34" s="9" t="s">
        <v>160</v>
      </c>
      <c r="F34" s="248">
        <f>F33</f>
        <v>32.723999999999997</v>
      </c>
      <c r="G34" s="246">
        <v>341.9</v>
      </c>
      <c r="H34" s="246">
        <f t="shared" si="4"/>
        <v>432.06</v>
      </c>
      <c r="I34" s="246">
        <f t="shared" si="5"/>
        <v>14138.731439999998</v>
      </c>
    </row>
    <row r="35" spans="1:9" ht="38.25" x14ac:dyDescent="0.2">
      <c r="A35" s="9" t="s">
        <v>487</v>
      </c>
      <c r="B35" s="10" t="s">
        <v>53</v>
      </c>
      <c r="C35" s="9" t="s">
        <v>13</v>
      </c>
      <c r="D35" s="164" t="s">
        <v>161</v>
      </c>
      <c r="E35" s="9" t="s">
        <v>159</v>
      </c>
      <c r="F35" s="245">
        <v>146.77000000000001</v>
      </c>
      <c r="G35" s="246">
        <v>164.49</v>
      </c>
      <c r="H35" s="246">
        <f t="shared" si="4"/>
        <v>207.87</v>
      </c>
      <c r="I35" s="246">
        <f t="shared" si="5"/>
        <v>30509.079900000004</v>
      </c>
    </row>
    <row r="36" spans="1:9" ht="26.1" customHeight="1" x14ac:dyDescent="0.2">
      <c r="A36" s="9" t="s">
        <v>488</v>
      </c>
      <c r="B36" s="10" t="s">
        <v>54</v>
      </c>
      <c r="C36" s="9" t="s">
        <v>24</v>
      </c>
      <c r="D36" s="153" t="s">
        <v>55</v>
      </c>
      <c r="E36" s="9" t="s">
        <v>159</v>
      </c>
      <c r="F36" s="245">
        <f>ROUND((0.15*3.66*5)+(0.15*4.12*8),2)</f>
        <v>7.69</v>
      </c>
      <c r="G36" s="246">
        <v>48.9</v>
      </c>
      <c r="H36" s="246">
        <f t="shared" si="4"/>
        <v>61.79</v>
      </c>
      <c r="I36" s="246">
        <f t="shared" si="5"/>
        <v>475.1651</v>
      </c>
    </row>
    <row r="37" spans="1:9" ht="26.1" customHeight="1" x14ac:dyDescent="0.2">
      <c r="A37" s="9" t="s">
        <v>489</v>
      </c>
      <c r="B37" s="10" t="s">
        <v>56</v>
      </c>
      <c r="C37" s="9" t="s">
        <v>24</v>
      </c>
      <c r="D37" s="153" t="s">
        <v>57</v>
      </c>
      <c r="E37" s="9" t="s">
        <v>159</v>
      </c>
      <c r="F37" s="245">
        <f>F36</f>
        <v>7.69</v>
      </c>
      <c r="G37" s="246">
        <v>51.93</v>
      </c>
      <c r="H37" s="246">
        <f t="shared" si="4"/>
        <v>65.62</v>
      </c>
      <c r="I37" s="246">
        <f t="shared" si="5"/>
        <v>504.61780000000005</v>
      </c>
    </row>
    <row r="38" spans="1:9" s="159" customFormat="1" x14ac:dyDescent="0.2">
      <c r="A38" s="9" t="s">
        <v>490</v>
      </c>
      <c r="B38" s="10" t="s">
        <v>424</v>
      </c>
      <c r="C38" s="9" t="s">
        <v>199</v>
      </c>
      <c r="D38" s="153" t="s">
        <v>423</v>
      </c>
      <c r="E38" s="9" t="s">
        <v>170</v>
      </c>
      <c r="F38" s="245">
        <v>1</v>
      </c>
      <c r="G38" s="246">
        <f>COMP!J130</f>
        <v>4676.66</v>
      </c>
      <c r="H38" s="246">
        <f t="shared" ref="H38" si="6">ROUND(G38*(1+$B$2),2)</f>
        <v>5909.9</v>
      </c>
      <c r="I38" s="246">
        <f t="shared" ref="I38" si="7">H38*F38</f>
        <v>5909.9</v>
      </c>
    </row>
    <row r="39" spans="1:9" ht="24" customHeight="1" x14ac:dyDescent="0.2">
      <c r="A39" s="11" t="s">
        <v>22</v>
      </c>
      <c r="B39" s="141"/>
      <c r="C39" s="141"/>
      <c r="D39" s="141" t="s">
        <v>58</v>
      </c>
      <c r="E39" s="141"/>
      <c r="F39" s="142"/>
      <c r="G39" s="141"/>
      <c r="H39" s="141"/>
      <c r="I39" s="143">
        <f>SUM(I40:I42)</f>
        <v>11175.681400000001</v>
      </c>
    </row>
    <row r="40" spans="1:9" ht="38.25" x14ac:dyDescent="0.2">
      <c r="A40" s="9" t="s">
        <v>491</v>
      </c>
      <c r="B40" s="10" t="s">
        <v>59</v>
      </c>
      <c r="C40" s="9" t="s">
        <v>24</v>
      </c>
      <c r="D40" s="153" t="s">
        <v>60</v>
      </c>
      <c r="E40" s="9" t="s">
        <v>159</v>
      </c>
      <c r="F40" s="245">
        <f>91.8+23.1</f>
        <v>114.9</v>
      </c>
      <c r="G40" s="246">
        <v>67.53</v>
      </c>
      <c r="H40" s="246">
        <f>ROUND(G40*(1+$B$2),2)</f>
        <v>85.34</v>
      </c>
      <c r="I40" s="246">
        <f t="shared" ref="I40:I42" si="8">H40*F40</f>
        <v>9805.5660000000007</v>
      </c>
    </row>
    <row r="41" spans="1:9" ht="25.5" x14ac:dyDescent="0.2">
      <c r="A41" s="9" t="s">
        <v>492</v>
      </c>
      <c r="B41" s="10" t="s">
        <v>61</v>
      </c>
      <c r="C41" s="9" t="s">
        <v>24</v>
      </c>
      <c r="D41" s="153" t="s">
        <v>62</v>
      </c>
      <c r="E41" s="247" t="s">
        <v>51</v>
      </c>
      <c r="F41" s="245">
        <f>9.39+7.08+1.84+1.5+2+2</f>
        <v>23.81</v>
      </c>
      <c r="G41" s="246">
        <v>26.74</v>
      </c>
      <c r="H41" s="246">
        <f>ROUND(G41*(1+$B$2),2)</f>
        <v>33.79</v>
      </c>
      <c r="I41" s="246">
        <f t="shared" si="8"/>
        <v>804.53989999999999</v>
      </c>
    </row>
    <row r="42" spans="1:9" x14ac:dyDescent="0.2">
      <c r="A42" s="9" t="s">
        <v>493</v>
      </c>
      <c r="B42" s="10" t="s">
        <v>63</v>
      </c>
      <c r="C42" s="9" t="s">
        <v>24</v>
      </c>
      <c r="D42" s="153" t="s">
        <v>64</v>
      </c>
      <c r="E42" s="247" t="s">
        <v>51</v>
      </c>
      <c r="F42" s="245">
        <f>9.39+7.08+1.84+1.5</f>
        <v>19.809999999999999</v>
      </c>
      <c r="G42" s="246">
        <v>22.59</v>
      </c>
      <c r="H42" s="246">
        <f>ROUND(G42*(1+$B$2),2)</f>
        <v>28.55</v>
      </c>
      <c r="I42" s="246">
        <f t="shared" si="8"/>
        <v>565.57550000000003</v>
      </c>
    </row>
    <row r="43" spans="1:9" ht="24" customHeight="1" x14ac:dyDescent="0.2">
      <c r="A43" s="11" t="s">
        <v>26</v>
      </c>
      <c r="B43" s="141"/>
      <c r="C43" s="141"/>
      <c r="D43" s="141" t="s">
        <v>65</v>
      </c>
      <c r="E43" s="141"/>
      <c r="F43" s="142"/>
      <c r="G43" s="141"/>
      <c r="H43" s="141"/>
      <c r="I43" s="143">
        <f>SUM(I44:I47)</f>
        <v>28252.731</v>
      </c>
    </row>
    <row r="44" spans="1:9" ht="51" x14ac:dyDescent="0.2">
      <c r="A44" s="9" t="s">
        <v>494</v>
      </c>
      <c r="B44" s="10" t="s">
        <v>66</v>
      </c>
      <c r="C44" s="9" t="s">
        <v>24</v>
      </c>
      <c r="D44" s="153" t="s">
        <v>67</v>
      </c>
      <c r="E44" s="9" t="s">
        <v>159</v>
      </c>
      <c r="F44" s="245">
        <v>229.8</v>
      </c>
      <c r="G44" s="246">
        <v>8.3699999999999992</v>
      </c>
      <c r="H44" s="246">
        <f>ROUND(G44*(1+$B$2),2)</f>
        <v>10.58</v>
      </c>
      <c r="I44" s="246">
        <f t="shared" ref="I44:I47" si="9">H44*F44</f>
        <v>2431.2840000000001</v>
      </c>
    </row>
    <row r="45" spans="1:9" ht="51.95" customHeight="1" x14ac:dyDescent="0.2">
      <c r="A45" s="9" t="s">
        <v>495</v>
      </c>
      <c r="B45" s="10" t="s">
        <v>68</v>
      </c>
      <c r="C45" s="9" t="s">
        <v>24</v>
      </c>
      <c r="D45" s="153" t="s">
        <v>69</v>
      </c>
      <c r="E45" s="9" t="s">
        <v>159</v>
      </c>
      <c r="F45" s="245">
        <v>229.8</v>
      </c>
      <c r="G45" s="246">
        <v>50.9</v>
      </c>
      <c r="H45" s="246">
        <f>ROUND(G45*(1+$B$2),2)</f>
        <v>64.319999999999993</v>
      </c>
      <c r="I45" s="246">
        <f t="shared" si="9"/>
        <v>14780.735999999999</v>
      </c>
    </row>
    <row r="46" spans="1:9" ht="51" x14ac:dyDescent="0.2">
      <c r="A46" s="9" t="s">
        <v>496</v>
      </c>
      <c r="B46" s="10" t="s">
        <v>70</v>
      </c>
      <c r="C46" s="9" t="s">
        <v>13</v>
      </c>
      <c r="D46" s="164" t="s">
        <v>162</v>
      </c>
      <c r="E46" s="9" t="s">
        <v>159</v>
      </c>
      <c r="F46" s="245">
        <v>90.75</v>
      </c>
      <c r="G46" s="246">
        <v>93.74</v>
      </c>
      <c r="H46" s="246">
        <f>ROUND(G46*(1+$B$2),2)</f>
        <v>118.46</v>
      </c>
      <c r="I46" s="246">
        <f t="shared" si="9"/>
        <v>10750.244999999999</v>
      </c>
    </row>
    <row r="47" spans="1:9" x14ac:dyDescent="0.2">
      <c r="A47" s="9" t="s">
        <v>497</v>
      </c>
      <c r="B47" s="10" t="s">
        <v>71</v>
      </c>
      <c r="C47" s="9" t="s">
        <v>72</v>
      </c>
      <c r="D47" s="153" t="s">
        <v>73</v>
      </c>
      <c r="E47" s="9" t="s">
        <v>159</v>
      </c>
      <c r="F47" s="245">
        <v>16.2</v>
      </c>
      <c r="G47" s="246">
        <v>14.19</v>
      </c>
      <c r="H47" s="246">
        <f>ROUND(G47*(1+$B$2),2)</f>
        <v>17.93</v>
      </c>
      <c r="I47" s="246">
        <f t="shared" si="9"/>
        <v>290.46600000000001</v>
      </c>
    </row>
    <row r="48" spans="1:9" ht="24" customHeight="1" x14ac:dyDescent="0.2">
      <c r="A48" s="11" t="s">
        <v>28</v>
      </c>
      <c r="B48" s="141"/>
      <c r="C48" s="141"/>
      <c r="D48" s="141" t="s">
        <v>74</v>
      </c>
      <c r="E48" s="141"/>
      <c r="F48" s="142"/>
      <c r="G48" s="141"/>
      <c r="H48" s="141"/>
      <c r="I48" s="143">
        <f>SUM(I49:I50)</f>
        <v>21381.877399999998</v>
      </c>
    </row>
    <row r="49" spans="1:9" ht="26.1" customHeight="1" x14ac:dyDescent="0.2">
      <c r="A49" s="9" t="s">
        <v>498</v>
      </c>
      <c r="B49" s="10">
        <v>87765</v>
      </c>
      <c r="C49" s="9" t="s">
        <v>24</v>
      </c>
      <c r="D49" s="153" t="s">
        <v>164</v>
      </c>
      <c r="E49" s="9" t="s">
        <v>159</v>
      </c>
      <c r="F49" s="245">
        <v>74.66</v>
      </c>
      <c r="G49" s="246">
        <v>72.73</v>
      </c>
      <c r="H49" s="246">
        <f>ROUND(G49*(1+$B$2),2)</f>
        <v>91.91</v>
      </c>
      <c r="I49" s="246">
        <f t="shared" ref="I49:I50" si="10">H49*F49</f>
        <v>6862.0005999999994</v>
      </c>
    </row>
    <row r="50" spans="1:9" ht="39" customHeight="1" x14ac:dyDescent="0.2">
      <c r="A50" s="9" t="s">
        <v>499</v>
      </c>
      <c r="B50" s="10">
        <v>10175</v>
      </c>
      <c r="C50" s="9" t="s">
        <v>13</v>
      </c>
      <c r="D50" s="153" t="s">
        <v>867</v>
      </c>
      <c r="E50" s="9" t="s">
        <v>159</v>
      </c>
      <c r="F50" s="245">
        <v>74.66</v>
      </c>
      <c r="G50" s="246">
        <v>153.9</v>
      </c>
      <c r="H50" s="246">
        <f>ROUND(G50*(1+$B$2),2)</f>
        <v>194.48</v>
      </c>
      <c r="I50" s="246">
        <f t="shared" si="10"/>
        <v>14519.876799999998</v>
      </c>
    </row>
    <row r="51" spans="1:9" ht="24" customHeight="1" x14ac:dyDescent="0.2">
      <c r="A51" s="11" t="s">
        <v>30</v>
      </c>
      <c r="B51" s="141"/>
      <c r="C51" s="141"/>
      <c r="D51" s="141" t="s">
        <v>75</v>
      </c>
      <c r="E51" s="141"/>
      <c r="F51" s="142"/>
      <c r="G51" s="141"/>
      <c r="H51" s="141"/>
      <c r="I51" s="143">
        <f>SUM(I52:I54)</f>
        <v>28183.553399999997</v>
      </c>
    </row>
    <row r="52" spans="1:9" ht="39" customHeight="1" x14ac:dyDescent="0.2">
      <c r="A52" s="9" t="s">
        <v>500</v>
      </c>
      <c r="B52" s="10" t="s">
        <v>76</v>
      </c>
      <c r="C52" s="9" t="s">
        <v>13</v>
      </c>
      <c r="D52" s="164" t="s">
        <v>163</v>
      </c>
      <c r="E52" s="9" t="s">
        <v>159</v>
      </c>
      <c r="F52" s="245">
        <v>76.38</v>
      </c>
      <c r="G52" s="246">
        <v>238.29</v>
      </c>
      <c r="H52" s="246">
        <f>ROUND(G52*(1+$B$2),2)</f>
        <v>301.13</v>
      </c>
      <c r="I52" s="246">
        <f t="shared" ref="I52:I54" si="11">H52*F52</f>
        <v>23000.309399999998</v>
      </c>
    </row>
    <row r="53" spans="1:9" s="238" customFormat="1" ht="25.5" x14ac:dyDescent="0.2">
      <c r="A53" s="9" t="s">
        <v>501</v>
      </c>
      <c r="B53" s="10">
        <v>96122</v>
      </c>
      <c r="C53" s="9" t="s">
        <v>24</v>
      </c>
      <c r="D53" s="164" t="s">
        <v>922</v>
      </c>
      <c r="E53" s="9" t="s">
        <v>51</v>
      </c>
      <c r="F53" s="245">
        <v>50</v>
      </c>
      <c r="G53" s="246">
        <v>47.22</v>
      </c>
      <c r="H53" s="246">
        <f>ROUND(G53*(1+$B$2),2)</f>
        <v>59.67</v>
      </c>
      <c r="I53" s="246">
        <f t="shared" ref="I53" si="12">H53*F53</f>
        <v>2983.5</v>
      </c>
    </row>
    <row r="54" spans="1:9" ht="26.1" customHeight="1" x14ac:dyDescent="0.2">
      <c r="A54" s="9" t="s">
        <v>923</v>
      </c>
      <c r="B54" s="10" t="s">
        <v>77</v>
      </c>
      <c r="C54" s="9" t="s">
        <v>24</v>
      </c>
      <c r="D54" s="153" t="s">
        <v>78</v>
      </c>
      <c r="E54" s="9" t="s">
        <v>159</v>
      </c>
      <c r="F54" s="245">
        <v>76.38</v>
      </c>
      <c r="G54" s="246">
        <v>22.79</v>
      </c>
      <c r="H54" s="246">
        <f>ROUND(G54*(1+$B$2),2)</f>
        <v>28.8</v>
      </c>
      <c r="I54" s="246">
        <f t="shared" si="11"/>
        <v>2199.7440000000001</v>
      </c>
    </row>
    <row r="55" spans="1:9" ht="24" customHeight="1" x14ac:dyDescent="0.2">
      <c r="A55" s="11" t="s">
        <v>502</v>
      </c>
      <c r="B55" s="141"/>
      <c r="C55" s="141"/>
      <c r="D55" s="141" t="s">
        <v>79</v>
      </c>
      <c r="E55" s="141"/>
      <c r="F55" s="142"/>
      <c r="G55" s="141"/>
      <c r="H55" s="141"/>
      <c r="I55" s="143">
        <f>SUM(I56:I58)</f>
        <v>19243.25</v>
      </c>
    </row>
    <row r="56" spans="1:9" ht="51.95" customHeight="1" x14ac:dyDescent="0.2">
      <c r="A56" s="9" t="s">
        <v>503</v>
      </c>
      <c r="B56" s="10">
        <v>92539</v>
      </c>
      <c r="C56" s="9" t="s">
        <v>24</v>
      </c>
      <c r="D56" s="153" t="s">
        <v>659</v>
      </c>
      <c r="E56" s="9" t="s">
        <v>159</v>
      </c>
      <c r="F56" s="245">
        <v>107.8</v>
      </c>
      <c r="G56" s="246">
        <v>89.26</v>
      </c>
      <c r="H56" s="246">
        <f>ROUND(G56*(1+$B$2),2)</f>
        <v>112.8</v>
      </c>
      <c r="I56" s="246">
        <f t="shared" ref="I56:I58" si="13">H56*F56</f>
        <v>12159.84</v>
      </c>
    </row>
    <row r="57" spans="1:9" ht="39" customHeight="1" x14ac:dyDescent="0.2">
      <c r="A57" s="9" t="s">
        <v>504</v>
      </c>
      <c r="B57" s="10" t="s">
        <v>80</v>
      </c>
      <c r="C57" s="9" t="s">
        <v>24</v>
      </c>
      <c r="D57" s="153" t="s">
        <v>81</v>
      </c>
      <c r="E57" s="9" t="s">
        <v>159</v>
      </c>
      <c r="F57" s="245">
        <v>107.8</v>
      </c>
      <c r="G57" s="246">
        <v>34.08</v>
      </c>
      <c r="H57" s="246">
        <f>ROUND(G57*(1+$B$2),2)</f>
        <v>43.07</v>
      </c>
      <c r="I57" s="246">
        <f t="shared" si="13"/>
        <v>4642.9459999999999</v>
      </c>
    </row>
    <row r="58" spans="1:9" ht="39" customHeight="1" x14ac:dyDescent="0.2">
      <c r="A58" s="9" t="s">
        <v>505</v>
      </c>
      <c r="B58" s="10" t="s">
        <v>82</v>
      </c>
      <c r="C58" s="9" t="s">
        <v>24</v>
      </c>
      <c r="D58" s="153" t="s">
        <v>83</v>
      </c>
      <c r="E58" s="247" t="s">
        <v>51</v>
      </c>
      <c r="F58" s="245">
        <v>31.2</v>
      </c>
      <c r="G58" s="246">
        <v>61.9</v>
      </c>
      <c r="H58" s="246">
        <f>ROUND(G58*(1+$B$2),2)</f>
        <v>78.22</v>
      </c>
      <c r="I58" s="246">
        <f t="shared" si="13"/>
        <v>2440.4639999999999</v>
      </c>
    </row>
    <row r="59" spans="1:9" ht="24" customHeight="1" x14ac:dyDescent="0.2">
      <c r="A59" s="11" t="s">
        <v>507</v>
      </c>
      <c r="B59" s="141"/>
      <c r="C59" s="141"/>
      <c r="D59" s="141" t="s">
        <v>84</v>
      </c>
      <c r="E59" s="141"/>
      <c r="F59" s="142"/>
      <c r="G59" s="141"/>
      <c r="H59" s="141"/>
      <c r="I59" s="143">
        <f>SUM(I60:I82)</f>
        <v>33179.230000000003</v>
      </c>
    </row>
    <row r="60" spans="1:9" ht="39" customHeight="1" x14ac:dyDescent="0.2">
      <c r="A60" s="9" t="s">
        <v>506</v>
      </c>
      <c r="B60" s="10" t="s">
        <v>85</v>
      </c>
      <c r="C60" s="9" t="s">
        <v>24</v>
      </c>
      <c r="D60" s="153" t="s">
        <v>86</v>
      </c>
      <c r="E60" s="247" t="s">
        <v>87</v>
      </c>
      <c r="F60" s="245">
        <v>1</v>
      </c>
      <c r="G60" s="246">
        <v>80.84</v>
      </c>
      <c r="H60" s="246">
        <f t="shared" ref="H60:H79" si="14">ROUND(G60*(1+$B$2),2)</f>
        <v>102.16</v>
      </c>
      <c r="I60" s="246">
        <f t="shared" ref="I60:I79" si="15">H60*F60</f>
        <v>102.16</v>
      </c>
    </row>
    <row r="61" spans="1:9" ht="39" customHeight="1" x14ac:dyDescent="0.2">
      <c r="A61" s="9" t="s">
        <v>508</v>
      </c>
      <c r="B61" s="10" t="s">
        <v>88</v>
      </c>
      <c r="C61" s="9" t="s">
        <v>24</v>
      </c>
      <c r="D61" s="153" t="s">
        <v>89</v>
      </c>
      <c r="E61" s="247" t="s">
        <v>51</v>
      </c>
      <c r="F61" s="245">
        <v>200</v>
      </c>
      <c r="G61" s="246">
        <v>4.22</v>
      </c>
      <c r="H61" s="246">
        <f t="shared" si="14"/>
        <v>5.33</v>
      </c>
      <c r="I61" s="246">
        <f t="shared" si="15"/>
        <v>1066</v>
      </c>
    </row>
    <row r="62" spans="1:9" ht="39" customHeight="1" x14ac:dyDescent="0.2">
      <c r="A62" s="9" t="s">
        <v>509</v>
      </c>
      <c r="B62" s="10" t="s">
        <v>90</v>
      </c>
      <c r="C62" s="9" t="s">
        <v>24</v>
      </c>
      <c r="D62" s="153" t="s">
        <v>91</v>
      </c>
      <c r="E62" s="247" t="s">
        <v>51</v>
      </c>
      <c r="F62" s="245">
        <v>300</v>
      </c>
      <c r="G62" s="246">
        <v>5.69</v>
      </c>
      <c r="H62" s="246">
        <f t="shared" si="14"/>
        <v>7.19</v>
      </c>
      <c r="I62" s="246">
        <f t="shared" si="15"/>
        <v>2157</v>
      </c>
    </row>
    <row r="63" spans="1:9" ht="39" customHeight="1" x14ac:dyDescent="0.2">
      <c r="A63" s="9" t="s">
        <v>510</v>
      </c>
      <c r="B63" s="10" t="s">
        <v>92</v>
      </c>
      <c r="C63" s="9" t="s">
        <v>24</v>
      </c>
      <c r="D63" s="153" t="s">
        <v>93</v>
      </c>
      <c r="E63" s="247" t="s">
        <v>51</v>
      </c>
      <c r="F63" s="245">
        <v>150</v>
      </c>
      <c r="G63" s="246">
        <v>8.39</v>
      </c>
      <c r="H63" s="246">
        <f t="shared" si="14"/>
        <v>10.6</v>
      </c>
      <c r="I63" s="246">
        <f t="shared" si="15"/>
        <v>1590</v>
      </c>
    </row>
    <row r="64" spans="1:9" ht="26.1" customHeight="1" x14ac:dyDescent="0.2">
      <c r="A64" s="9" t="s">
        <v>511</v>
      </c>
      <c r="B64" s="10" t="s">
        <v>94</v>
      </c>
      <c r="C64" s="9" t="s">
        <v>24</v>
      </c>
      <c r="D64" s="153" t="s">
        <v>95</v>
      </c>
      <c r="E64" s="247" t="s">
        <v>87</v>
      </c>
      <c r="F64" s="245">
        <v>2</v>
      </c>
      <c r="G64" s="246">
        <v>54.91</v>
      </c>
      <c r="H64" s="246">
        <f t="shared" si="14"/>
        <v>69.39</v>
      </c>
      <c r="I64" s="246">
        <f t="shared" si="15"/>
        <v>138.78</v>
      </c>
    </row>
    <row r="65" spans="1:9" ht="26.1" customHeight="1" x14ac:dyDescent="0.2">
      <c r="A65" s="9" t="s">
        <v>512</v>
      </c>
      <c r="B65" s="10" t="s">
        <v>96</v>
      </c>
      <c r="C65" s="9" t="s">
        <v>24</v>
      </c>
      <c r="D65" s="153" t="s">
        <v>97</v>
      </c>
      <c r="E65" s="247" t="s">
        <v>87</v>
      </c>
      <c r="F65" s="245">
        <v>2</v>
      </c>
      <c r="G65" s="246">
        <v>54.91</v>
      </c>
      <c r="H65" s="246">
        <f t="shared" si="14"/>
        <v>69.39</v>
      </c>
      <c r="I65" s="246">
        <f t="shared" si="15"/>
        <v>138.78</v>
      </c>
    </row>
    <row r="66" spans="1:9" ht="26.1" customHeight="1" x14ac:dyDescent="0.2">
      <c r="A66" s="9" t="s">
        <v>513</v>
      </c>
      <c r="B66" s="10" t="s">
        <v>98</v>
      </c>
      <c r="C66" s="9" t="s">
        <v>24</v>
      </c>
      <c r="D66" s="153" t="s">
        <v>99</v>
      </c>
      <c r="E66" s="247" t="s">
        <v>87</v>
      </c>
      <c r="F66" s="245">
        <v>3</v>
      </c>
      <c r="G66" s="246">
        <v>61.87</v>
      </c>
      <c r="H66" s="246">
        <f t="shared" si="14"/>
        <v>78.19</v>
      </c>
      <c r="I66" s="246">
        <f t="shared" si="15"/>
        <v>234.57</v>
      </c>
    </row>
    <row r="67" spans="1:9" ht="39" customHeight="1" x14ac:dyDescent="0.2">
      <c r="A67" s="9" t="s">
        <v>514</v>
      </c>
      <c r="B67" s="10" t="s">
        <v>100</v>
      </c>
      <c r="C67" s="9" t="s">
        <v>24</v>
      </c>
      <c r="D67" s="153" t="s">
        <v>101</v>
      </c>
      <c r="E67" s="247" t="s">
        <v>51</v>
      </c>
      <c r="F67" s="245">
        <v>300</v>
      </c>
      <c r="G67" s="246">
        <v>10.52</v>
      </c>
      <c r="H67" s="246">
        <f t="shared" si="14"/>
        <v>13.29</v>
      </c>
      <c r="I67" s="246">
        <f t="shared" si="15"/>
        <v>3986.9999999999995</v>
      </c>
    </row>
    <row r="68" spans="1:9" ht="26.1" customHeight="1" x14ac:dyDescent="0.2">
      <c r="A68" s="9" t="s">
        <v>515</v>
      </c>
      <c r="B68" s="152" t="s">
        <v>887</v>
      </c>
      <c r="C68" s="152" t="s">
        <v>199</v>
      </c>
      <c r="D68" s="249" t="s">
        <v>886</v>
      </c>
      <c r="E68" s="152" t="s">
        <v>170</v>
      </c>
      <c r="F68" s="252">
        <v>4</v>
      </c>
      <c r="G68" s="251">
        <f>COMP!J157</f>
        <v>1085.42</v>
      </c>
      <c r="H68" s="251">
        <f t="shared" si="14"/>
        <v>1371.65</v>
      </c>
      <c r="I68" s="251">
        <f t="shared" si="15"/>
        <v>5486.6</v>
      </c>
    </row>
    <row r="69" spans="1:9" s="235" customFormat="1" ht="26.1" customHeight="1" x14ac:dyDescent="0.2">
      <c r="A69" s="9" t="s">
        <v>516</v>
      </c>
      <c r="B69" s="152">
        <v>9624</v>
      </c>
      <c r="C69" s="152" t="s">
        <v>13</v>
      </c>
      <c r="D69" s="249" t="s">
        <v>888</v>
      </c>
      <c r="E69" s="152" t="s">
        <v>170</v>
      </c>
      <c r="F69" s="252">
        <v>4</v>
      </c>
      <c r="G69" s="251">
        <v>81.400000000000006</v>
      </c>
      <c r="H69" s="251">
        <f t="shared" ref="H69:H70" si="16">ROUND(G69*(1+$B$2),2)</f>
        <v>102.87</v>
      </c>
      <c r="I69" s="251">
        <f t="shared" ref="I69:I70" si="17">H69*F69</f>
        <v>411.48</v>
      </c>
    </row>
    <row r="70" spans="1:9" s="235" customFormat="1" ht="26.1" customHeight="1" x14ac:dyDescent="0.2">
      <c r="A70" s="9" t="s">
        <v>517</v>
      </c>
      <c r="B70" s="152">
        <v>12312</v>
      </c>
      <c r="C70" s="152" t="s">
        <v>13</v>
      </c>
      <c r="D70" s="249" t="s">
        <v>890</v>
      </c>
      <c r="E70" s="152" t="s">
        <v>170</v>
      </c>
      <c r="F70" s="252">
        <v>2</v>
      </c>
      <c r="G70" s="251">
        <v>281.18</v>
      </c>
      <c r="H70" s="251">
        <f t="shared" si="16"/>
        <v>355.33</v>
      </c>
      <c r="I70" s="251">
        <f t="shared" si="17"/>
        <v>710.66</v>
      </c>
    </row>
    <row r="71" spans="1:9" ht="39" customHeight="1" x14ac:dyDescent="0.2">
      <c r="A71" s="9" t="s">
        <v>518</v>
      </c>
      <c r="B71" s="10" t="s">
        <v>102</v>
      </c>
      <c r="C71" s="9" t="s">
        <v>24</v>
      </c>
      <c r="D71" s="153" t="s">
        <v>103</v>
      </c>
      <c r="E71" s="247" t="s">
        <v>87</v>
      </c>
      <c r="F71" s="245">
        <v>4</v>
      </c>
      <c r="G71" s="246">
        <v>28.97</v>
      </c>
      <c r="H71" s="246">
        <f t="shared" si="14"/>
        <v>36.61</v>
      </c>
      <c r="I71" s="246">
        <f t="shared" si="15"/>
        <v>146.44</v>
      </c>
    </row>
    <row r="72" spans="1:9" ht="39" customHeight="1" x14ac:dyDescent="0.2">
      <c r="A72" s="9" t="s">
        <v>519</v>
      </c>
      <c r="B72" s="10" t="s">
        <v>104</v>
      </c>
      <c r="C72" s="9" t="s">
        <v>24</v>
      </c>
      <c r="D72" s="153" t="s">
        <v>105</v>
      </c>
      <c r="E72" s="247" t="s">
        <v>87</v>
      </c>
      <c r="F72" s="245">
        <v>10</v>
      </c>
      <c r="G72" s="246">
        <v>34.619999999999997</v>
      </c>
      <c r="H72" s="246">
        <f t="shared" si="14"/>
        <v>43.75</v>
      </c>
      <c r="I72" s="246">
        <f t="shared" si="15"/>
        <v>437.5</v>
      </c>
    </row>
    <row r="73" spans="1:9" s="13" customFormat="1" ht="39" customHeight="1" x14ac:dyDescent="0.2">
      <c r="A73" s="9" t="s">
        <v>520</v>
      </c>
      <c r="B73" s="10">
        <v>91993</v>
      </c>
      <c r="C73" s="9" t="s">
        <v>24</v>
      </c>
      <c r="D73" s="153" t="s">
        <v>291</v>
      </c>
      <c r="E73" s="247" t="s">
        <v>87</v>
      </c>
      <c r="F73" s="245">
        <v>4</v>
      </c>
      <c r="G73" s="246">
        <v>47.53</v>
      </c>
      <c r="H73" s="246">
        <f t="shared" si="14"/>
        <v>60.06</v>
      </c>
      <c r="I73" s="246">
        <f t="shared" si="15"/>
        <v>240.24</v>
      </c>
    </row>
    <row r="74" spans="1:9" ht="26.1" customHeight="1" x14ac:dyDescent="0.2">
      <c r="A74" s="9" t="s">
        <v>521</v>
      </c>
      <c r="B74" s="10" t="s">
        <v>106</v>
      </c>
      <c r="C74" s="9" t="s">
        <v>13</v>
      </c>
      <c r="D74" s="153" t="s">
        <v>107</v>
      </c>
      <c r="E74" s="247" t="s">
        <v>87</v>
      </c>
      <c r="F74" s="245">
        <v>1</v>
      </c>
      <c r="G74" s="246">
        <v>73.819999999999993</v>
      </c>
      <c r="H74" s="246">
        <f t="shared" si="14"/>
        <v>93.29</v>
      </c>
      <c r="I74" s="246">
        <f t="shared" si="15"/>
        <v>93.29</v>
      </c>
    </row>
    <row r="75" spans="1:9" ht="26.1" customHeight="1" x14ac:dyDescent="0.2">
      <c r="A75" s="9" t="s">
        <v>522</v>
      </c>
      <c r="B75" s="10" t="s">
        <v>108</v>
      </c>
      <c r="C75" s="9" t="s">
        <v>13</v>
      </c>
      <c r="D75" s="153" t="s">
        <v>109</v>
      </c>
      <c r="E75" s="247" t="s">
        <v>87</v>
      </c>
      <c r="F75" s="245">
        <v>12</v>
      </c>
      <c r="G75" s="246">
        <v>14.85</v>
      </c>
      <c r="H75" s="246">
        <f t="shared" si="14"/>
        <v>18.77</v>
      </c>
      <c r="I75" s="246">
        <f t="shared" si="15"/>
        <v>225.24</v>
      </c>
    </row>
    <row r="76" spans="1:9" ht="26.1" customHeight="1" x14ac:dyDescent="0.2">
      <c r="A76" s="9" t="s">
        <v>523</v>
      </c>
      <c r="B76" s="10" t="s">
        <v>110</v>
      </c>
      <c r="C76" s="9" t="s">
        <v>13</v>
      </c>
      <c r="D76" s="153" t="s">
        <v>111</v>
      </c>
      <c r="E76" s="247" t="s">
        <v>87</v>
      </c>
      <c r="F76" s="245">
        <v>10</v>
      </c>
      <c r="G76" s="246">
        <v>16.87</v>
      </c>
      <c r="H76" s="246">
        <f t="shared" si="14"/>
        <v>21.32</v>
      </c>
      <c r="I76" s="246">
        <f t="shared" si="15"/>
        <v>213.2</v>
      </c>
    </row>
    <row r="77" spans="1:9" ht="26.1" customHeight="1" x14ac:dyDescent="0.2">
      <c r="A77" s="9" t="s">
        <v>524</v>
      </c>
      <c r="B77" s="10" t="s">
        <v>112</v>
      </c>
      <c r="C77" s="9" t="s">
        <v>13</v>
      </c>
      <c r="D77" s="153" t="s">
        <v>113</v>
      </c>
      <c r="E77" s="247" t="s">
        <v>87</v>
      </c>
      <c r="F77" s="245">
        <v>3</v>
      </c>
      <c r="G77" s="246">
        <v>68.41</v>
      </c>
      <c r="H77" s="246">
        <f t="shared" si="14"/>
        <v>86.45</v>
      </c>
      <c r="I77" s="246">
        <f t="shared" si="15"/>
        <v>259.35000000000002</v>
      </c>
    </row>
    <row r="78" spans="1:9" ht="26.1" customHeight="1" x14ac:dyDescent="0.2">
      <c r="A78" s="9" t="s">
        <v>525</v>
      </c>
      <c r="B78" s="10" t="s">
        <v>114</v>
      </c>
      <c r="C78" s="9" t="s">
        <v>13</v>
      </c>
      <c r="D78" s="153" t="s">
        <v>115</v>
      </c>
      <c r="E78" s="247" t="s">
        <v>87</v>
      </c>
      <c r="F78" s="245">
        <v>3</v>
      </c>
      <c r="G78" s="246">
        <v>6.2</v>
      </c>
      <c r="H78" s="246">
        <f t="shared" si="14"/>
        <v>7.83</v>
      </c>
      <c r="I78" s="246">
        <f t="shared" si="15"/>
        <v>23.490000000000002</v>
      </c>
    </row>
    <row r="79" spans="1:9" ht="26.1" customHeight="1" x14ac:dyDescent="0.2">
      <c r="A79" s="9" t="s">
        <v>526</v>
      </c>
      <c r="B79" s="10" t="s">
        <v>116</v>
      </c>
      <c r="C79" s="9" t="s">
        <v>13</v>
      </c>
      <c r="D79" s="153" t="s">
        <v>117</v>
      </c>
      <c r="E79" s="247" t="s">
        <v>87</v>
      </c>
      <c r="F79" s="245">
        <v>12</v>
      </c>
      <c r="G79" s="246">
        <v>288.62</v>
      </c>
      <c r="H79" s="246">
        <f t="shared" si="14"/>
        <v>364.73</v>
      </c>
      <c r="I79" s="246">
        <f t="shared" si="15"/>
        <v>4376.76</v>
      </c>
    </row>
    <row r="80" spans="1:9" s="156" customFormat="1" ht="26.1" customHeight="1" x14ac:dyDescent="0.2">
      <c r="A80" s="9" t="s">
        <v>527</v>
      </c>
      <c r="B80" s="152">
        <v>12903</v>
      </c>
      <c r="C80" s="152" t="s">
        <v>13</v>
      </c>
      <c r="D80" s="249" t="s">
        <v>434</v>
      </c>
      <c r="E80" s="152" t="s">
        <v>87</v>
      </c>
      <c r="F80" s="252">
        <v>3</v>
      </c>
      <c r="G80" s="251">
        <v>2697.1</v>
      </c>
      <c r="H80" s="251">
        <f t="shared" ref="H80" si="18">ROUND(G80*(1+$B$2),2)</f>
        <v>3408.33</v>
      </c>
      <c r="I80" s="251">
        <f t="shared" ref="I80" si="19">H80*F80</f>
        <v>10224.99</v>
      </c>
    </row>
    <row r="81" spans="1:9" s="156" customFormat="1" ht="26.1" customHeight="1" x14ac:dyDescent="0.2">
      <c r="A81" s="9" t="s">
        <v>889</v>
      </c>
      <c r="B81" s="9" t="s">
        <v>430</v>
      </c>
      <c r="C81" s="9" t="s">
        <v>13</v>
      </c>
      <c r="D81" s="153" t="s">
        <v>431</v>
      </c>
      <c r="E81" s="247" t="s">
        <v>87</v>
      </c>
      <c r="F81" s="245">
        <v>10</v>
      </c>
      <c r="G81" s="246">
        <v>63.11</v>
      </c>
      <c r="H81" s="246">
        <f t="shared" ref="H81:H82" si="20">ROUND(G81*(1+$B$2),2)</f>
        <v>79.75</v>
      </c>
      <c r="I81" s="246">
        <f t="shared" ref="I81:I82" si="21">H81*F81</f>
        <v>797.5</v>
      </c>
    </row>
    <row r="82" spans="1:9" s="156" customFormat="1" ht="26.1" customHeight="1" x14ac:dyDescent="0.2">
      <c r="A82" s="9" t="s">
        <v>891</v>
      </c>
      <c r="B82" s="9">
        <v>101632</v>
      </c>
      <c r="C82" s="9" t="s">
        <v>24</v>
      </c>
      <c r="D82" s="153" t="s">
        <v>660</v>
      </c>
      <c r="E82" s="247" t="s">
        <v>87</v>
      </c>
      <c r="F82" s="245">
        <v>3</v>
      </c>
      <c r="G82" s="246">
        <v>31.18</v>
      </c>
      <c r="H82" s="246">
        <f t="shared" si="20"/>
        <v>39.4</v>
      </c>
      <c r="I82" s="246">
        <f t="shared" si="21"/>
        <v>118.19999999999999</v>
      </c>
    </row>
    <row r="83" spans="1:9" ht="24" customHeight="1" x14ac:dyDescent="0.2">
      <c r="A83" s="11" t="s">
        <v>528</v>
      </c>
      <c r="B83" s="141"/>
      <c r="C83" s="141"/>
      <c r="D83" s="141" t="s">
        <v>118</v>
      </c>
      <c r="E83" s="141"/>
      <c r="F83" s="142"/>
      <c r="G83" s="141"/>
      <c r="H83" s="141"/>
      <c r="I83" s="143">
        <f>SUM(I84:I85)</f>
        <v>45089.45</v>
      </c>
    </row>
    <row r="84" spans="1:9" ht="39" customHeight="1" x14ac:dyDescent="0.2">
      <c r="A84" s="9" t="s">
        <v>529</v>
      </c>
      <c r="B84" s="10" t="s">
        <v>119</v>
      </c>
      <c r="C84" s="9" t="s">
        <v>24</v>
      </c>
      <c r="D84" s="153" t="s">
        <v>120</v>
      </c>
      <c r="E84" s="247" t="s">
        <v>87</v>
      </c>
      <c r="F84" s="245">
        <v>3</v>
      </c>
      <c r="G84" s="246">
        <v>11319.09</v>
      </c>
      <c r="H84" s="246">
        <f>ROUND(G84*(1+$B$2),2)</f>
        <v>14303.93</v>
      </c>
      <c r="I84" s="246">
        <f t="shared" ref="I84:I85" si="22">H84*F84</f>
        <v>42911.79</v>
      </c>
    </row>
    <row r="85" spans="1:9" ht="24" customHeight="1" x14ac:dyDescent="0.2">
      <c r="A85" s="9" t="s">
        <v>862</v>
      </c>
      <c r="B85" s="10" t="s">
        <v>121</v>
      </c>
      <c r="C85" s="9" t="s">
        <v>72</v>
      </c>
      <c r="D85" s="153" t="s">
        <v>122</v>
      </c>
      <c r="E85" s="247" t="s">
        <v>87</v>
      </c>
      <c r="F85" s="245">
        <v>2</v>
      </c>
      <c r="G85" s="246">
        <v>861.62</v>
      </c>
      <c r="H85" s="246">
        <f>ROUND(G85*(1+$B$2),2)</f>
        <v>1088.83</v>
      </c>
      <c r="I85" s="246">
        <f t="shared" si="22"/>
        <v>2177.66</v>
      </c>
    </row>
    <row r="86" spans="1:9" ht="24" customHeight="1" x14ac:dyDescent="0.2">
      <c r="A86" s="11" t="s">
        <v>530</v>
      </c>
      <c r="B86" s="141"/>
      <c r="C86" s="141"/>
      <c r="D86" s="141" t="s">
        <v>123</v>
      </c>
      <c r="E86" s="141"/>
      <c r="F86" s="142"/>
      <c r="G86" s="141"/>
      <c r="H86" s="141"/>
      <c r="I86" s="143">
        <f>I87+I90</f>
        <v>1330.26</v>
      </c>
    </row>
    <row r="87" spans="1:9" ht="24" customHeight="1" x14ac:dyDescent="0.2">
      <c r="A87" s="144" t="s">
        <v>531</v>
      </c>
      <c r="B87" s="145"/>
      <c r="C87" s="145"/>
      <c r="D87" s="145" t="s">
        <v>124</v>
      </c>
      <c r="E87" s="145"/>
      <c r="F87" s="146"/>
      <c r="G87" s="145"/>
      <c r="H87" s="145"/>
      <c r="I87" s="147">
        <f>SUM(I88:I89)</f>
        <v>642</v>
      </c>
    </row>
    <row r="88" spans="1:9" ht="39" customHeight="1" x14ac:dyDescent="0.2">
      <c r="A88" s="9" t="s">
        <v>532</v>
      </c>
      <c r="B88" s="10" t="s">
        <v>125</v>
      </c>
      <c r="C88" s="9" t="s">
        <v>24</v>
      </c>
      <c r="D88" s="153" t="s">
        <v>126</v>
      </c>
      <c r="E88" s="247" t="s">
        <v>51</v>
      </c>
      <c r="F88" s="245">
        <v>12</v>
      </c>
      <c r="G88" s="246">
        <v>30.68</v>
      </c>
      <c r="H88" s="246">
        <f>ROUND(G88*(1+$B$2),2)</f>
        <v>38.770000000000003</v>
      </c>
      <c r="I88" s="246">
        <f t="shared" ref="I88:I89" si="23">H88*F88</f>
        <v>465.24</v>
      </c>
    </row>
    <row r="89" spans="1:9" ht="39" customHeight="1" x14ac:dyDescent="0.2">
      <c r="A89" s="9" t="s">
        <v>533</v>
      </c>
      <c r="B89" s="10" t="s">
        <v>127</v>
      </c>
      <c r="C89" s="9" t="s">
        <v>24</v>
      </c>
      <c r="D89" s="153" t="s">
        <v>128</v>
      </c>
      <c r="E89" s="247" t="s">
        <v>87</v>
      </c>
      <c r="F89" s="245">
        <v>4</v>
      </c>
      <c r="G89" s="246">
        <v>34.97</v>
      </c>
      <c r="H89" s="246">
        <f>ROUND(G89*(1+$B$2),2)</f>
        <v>44.19</v>
      </c>
      <c r="I89" s="246">
        <f t="shared" si="23"/>
        <v>176.76</v>
      </c>
    </row>
    <row r="90" spans="1:9" ht="24" customHeight="1" x14ac:dyDescent="0.2">
      <c r="A90" s="144" t="s">
        <v>534</v>
      </c>
      <c r="B90" s="145"/>
      <c r="C90" s="145"/>
      <c r="D90" s="145" t="s">
        <v>129</v>
      </c>
      <c r="E90" s="145"/>
      <c r="F90" s="146"/>
      <c r="G90" s="145"/>
      <c r="H90" s="145"/>
      <c r="I90" s="147">
        <f>SUM(I91:I94)</f>
        <v>688.26</v>
      </c>
    </row>
    <row r="91" spans="1:9" ht="39" customHeight="1" x14ac:dyDescent="0.2">
      <c r="A91" s="9" t="s">
        <v>535</v>
      </c>
      <c r="B91" s="10" t="s">
        <v>130</v>
      </c>
      <c r="C91" s="9" t="s">
        <v>24</v>
      </c>
      <c r="D91" s="153" t="s">
        <v>131</v>
      </c>
      <c r="E91" s="247" t="s">
        <v>51</v>
      </c>
      <c r="F91" s="245">
        <v>18</v>
      </c>
      <c r="G91" s="246">
        <v>17.579999999999998</v>
      </c>
      <c r="H91" s="246">
        <f>ROUND(G91*(1+$B$2),2)</f>
        <v>22.22</v>
      </c>
      <c r="I91" s="246">
        <f t="shared" ref="I91:I94" si="24">H91*F91</f>
        <v>399.96</v>
      </c>
    </row>
    <row r="92" spans="1:9" ht="39" customHeight="1" x14ac:dyDescent="0.2">
      <c r="A92" s="9" t="s">
        <v>536</v>
      </c>
      <c r="B92" s="10" t="s">
        <v>132</v>
      </c>
      <c r="C92" s="9" t="s">
        <v>24</v>
      </c>
      <c r="D92" s="153" t="s">
        <v>133</v>
      </c>
      <c r="E92" s="247" t="s">
        <v>87</v>
      </c>
      <c r="F92" s="245">
        <v>12</v>
      </c>
      <c r="G92" s="246">
        <v>8.02</v>
      </c>
      <c r="H92" s="246">
        <f>ROUND(G92*(1+$B$2),2)</f>
        <v>10.130000000000001</v>
      </c>
      <c r="I92" s="246">
        <f t="shared" si="24"/>
        <v>121.56</v>
      </c>
    </row>
    <row r="93" spans="1:9" ht="39" customHeight="1" x14ac:dyDescent="0.2">
      <c r="A93" s="9" t="s">
        <v>537</v>
      </c>
      <c r="B93" s="10" t="s">
        <v>134</v>
      </c>
      <c r="C93" s="9" t="s">
        <v>24</v>
      </c>
      <c r="D93" s="153" t="s">
        <v>135</v>
      </c>
      <c r="E93" s="247" t="s">
        <v>87</v>
      </c>
      <c r="F93" s="245">
        <v>6</v>
      </c>
      <c r="G93" s="246">
        <v>10.36</v>
      </c>
      <c r="H93" s="246">
        <f>ROUND(G93*(1+$B$2),2)</f>
        <v>13.09</v>
      </c>
      <c r="I93" s="246">
        <f t="shared" si="24"/>
        <v>78.539999999999992</v>
      </c>
    </row>
    <row r="94" spans="1:9" ht="39" customHeight="1" x14ac:dyDescent="0.2">
      <c r="A94" s="9" t="s">
        <v>538</v>
      </c>
      <c r="B94" s="10" t="s">
        <v>136</v>
      </c>
      <c r="C94" s="9" t="s">
        <v>24</v>
      </c>
      <c r="D94" s="153" t="s">
        <v>137</v>
      </c>
      <c r="E94" s="247" t="s">
        <v>87</v>
      </c>
      <c r="F94" s="245">
        <v>6</v>
      </c>
      <c r="G94" s="246">
        <v>11.63</v>
      </c>
      <c r="H94" s="246">
        <f>ROUND(G94*(1+$B$2),2)</f>
        <v>14.7</v>
      </c>
      <c r="I94" s="246">
        <f t="shared" si="24"/>
        <v>88.199999999999989</v>
      </c>
    </row>
    <row r="95" spans="1:9" ht="24" customHeight="1" x14ac:dyDescent="0.2">
      <c r="A95" s="11" t="s">
        <v>539</v>
      </c>
      <c r="B95" s="141"/>
      <c r="C95" s="141"/>
      <c r="D95" s="141" t="s">
        <v>138</v>
      </c>
      <c r="E95" s="141"/>
      <c r="F95" s="142"/>
      <c r="G95" s="141"/>
      <c r="H95" s="141"/>
      <c r="I95" s="143">
        <f>SUM(I96:I97)</f>
        <v>33308.280599999998</v>
      </c>
    </row>
    <row r="96" spans="1:9" ht="39" customHeight="1" x14ac:dyDescent="0.2">
      <c r="A96" s="152" t="s">
        <v>540</v>
      </c>
      <c r="B96" s="152" t="s">
        <v>915</v>
      </c>
      <c r="C96" s="152" t="s">
        <v>199</v>
      </c>
      <c r="D96" s="249" t="s">
        <v>914</v>
      </c>
      <c r="E96" s="152" t="s">
        <v>159</v>
      </c>
      <c r="F96" s="252">
        <v>3.6</v>
      </c>
      <c r="G96" s="251">
        <f>COMP!J183</f>
        <v>748.29000000000008</v>
      </c>
      <c r="H96" s="251">
        <f>ROUND(G96*(1+$B$2),2)</f>
        <v>945.61</v>
      </c>
      <c r="I96" s="251">
        <f t="shared" ref="I96:I97" si="25">H96*F96</f>
        <v>3404.1959999999999</v>
      </c>
    </row>
    <row r="97" spans="1:9" ht="25.5" x14ac:dyDescent="0.2">
      <c r="A97" s="152" t="s">
        <v>541</v>
      </c>
      <c r="B97" s="152" t="s">
        <v>910</v>
      </c>
      <c r="C97" s="152" t="s">
        <v>199</v>
      </c>
      <c r="D97" s="249" t="s">
        <v>909</v>
      </c>
      <c r="E97" s="152" t="s">
        <v>159</v>
      </c>
      <c r="F97" s="252">
        <v>42.51</v>
      </c>
      <c r="G97" s="251">
        <f>COMP!J171</f>
        <v>556.66999999999996</v>
      </c>
      <c r="H97" s="251">
        <f>ROUND(G97*(1+$B$2),2)</f>
        <v>703.46</v>
      </c>
      <c r="I97" s="251">
        <f t="shared" si="25"/>
        <v>29904.084600000002</v>
      </c>
    </row>
    <row r="98" spans="1:9" ht="24" customHeight="1" x14ac:dyDescent="0.2">
      <c r="A98" s="11" t="s">
        <v>542</v>
      </c>
      <c r="B98" s="141"/>
      <c r="C98" s="141"/>
      <c r="D98" s="141" t="s">
        <v>139</v>
      </c>
      <c r="E98" s="141"/>
      <c r="F98" s="142"/>
      <c r="G98" s="141"/>
      <c r="H98" s="141"/>
      <c r="I98" s="143">
        <f>SUM(I99:I101)</f>
        <v>3290.6016000000004</v>
      </c>
    </row>
    <row r="99" spans="1:9" ht="26.1" customHeight="1" x14ac:dyDescent="0.2">
      <c r="A99" s="9" t="s">
        <v>543</v>
      </c>
      <c r="B99" s="10" t="s">
        <v>140</v>
      </c>
      <c r="C99" s="9" t="s">
        <v>24</v>
      </c>
      <c r="D99" s="153" t="s">
        <v>141</v>
      </c>
      <c r="E99" s="9" t="s">
        <v>159</v>
      </c>
      <c r="F99" s="245">
        <f>135.36/2</f>
        <v>67.680000000000007</v>
      </c>
      <c r="G99" s="246">
        <v>19.03</v>
      </c>
      <c r="H99" s="246">
        <f>ROUND(G99*(1+$B$2),2)</f>
        <v>24.05</v>
      </c>
      <c r="I99" s="246">
        <f t="shared" ref="I99:I101" si="26">H99*F99</f>
        <v>1627.7040000000002</v>
      </c>
    </row>
    <row r="100" spans="1:9" ht="26.1" customHeight="1" x14ac:dyDescent="0.2">
      <c r="A100" s="9" t="s">
        <v>544</v>
      </c>
      <c r="B100" s="10" t="s">
        <v>142</v>
      </c>
      <c r="C100" s="9" t="s">
        <v>24</v>
      </c>
      <c r="D100" s="153" t="s">
        <v>143</v>
      </c>
      <c r="E100" s="9" t="s">
        <v>159</v>
      </c>
      <c r="F100" s="245">
        <f>F99</f>
        <v>67.680000000000007</v>
      </c>
      <c r="G100" s="246">
        <v>14.75</v>
      </c>
      <c r="H100" s="246">
        <f>ROUND(G100*(1+$B$2),2)</f>
        <v>18.64</v>
      </c>
      <c r="I100" s="246">
        <f t="shared" si="26"/>
        <v>1261.5552000000002</v>
      </c>
    </row>
    <row r="101" spans="1:9" ht="26.1" customHeight="1" x14ac:dyDescent="0.2">
      <c r="A101" s="9" t="s">
        <v>545</v>
      </c>
      <c r="B101" s="10" t="s">
        <v>144</v>
      </c>
      <c r="C101" s="9" t="s">
        <v>24</v>
      </c>
      <c r="D101" s="153" t="s">
        <v>145</v>
      </c>
      <c r="E101" s="9" t="s">
        <v>159</v>
      </c>
      <c r="F101" s="245">
        <f>F99</f>
        <v>67.680000000000007</v>
      </c>
      <c r="G101" s="246">
        <v>4.6900000000000004</v>
      </c>
      <c r="H101" s="246">
        <f>ROUND(G101*(1+$B$2),2)</f>
        <v>5.93</v>
      </c>
      <c r="I101" s="246">
        <f t="shared" si="26"/>
        <v>401.3424</v>
      </c>
    </row>
    <row r="102" spans="1:9" ht="24" customHeight="1" x14ac:dyDescent="0.2">
      <c r="A102" s="11" t="s">
        <v>546</v>
      </c>
      <c r="B102" s="141"/>
      <c r="C102" s="141"/>
      <c r="D102" s="141" t="s">
        <v>146</v>
      </c>
      <c r="E102" s="141"/>
      <c r="F102" s="142"/>
      <c r="G102" s="141"/>
      <c r="H102" s="141"/>
      <c r="I102" s="143">
        <f>SUM(I103:I111)</f>
        <v>388072.68000000005</v>
      </c>
    </row>
    <row r="103" spans="1:9" s="5" customFormat="1" ht="24" customHeight="1" x14ac:dyDescent="0.2">
      <c r="A103" s="9" t="s">
        <v>547</v>
      </c>
      <c r="B103" s="9" t="s">
        <v>394</v>
      </c>
      <c r="C103" s="9" t="s">
        <v>199</v>
      </c>
      <c r="D103" s="153" t="s">
        <v>395</v>
      </c>
      <c r="E103" s="9" t="s">
        <v>170</v>
      </c>
      <c r="F103" s="245">
        <v>1</v>
      </c>
      <c r="G103" s="246">
        <f>COMP!J35</f>
        <v>40819.955000000002</v>
      </c>
      <c r="H103" s="246">
        <f t="shared" ref="H103:H111" si="27">ROUND(G103*(1+$B$2),2)</f>
        <v>51584.18</v>
      </c>
      <c r="I103" s="246">
        <f t="shared" ref="I103:I111" si="28">H103*F103</f>
        <v>51584.18</v>
      </c>
    </row>
    <row r="104" spans="1:9" s="5" customFormat="1" ht="25.5" x14ac:dyDescent="0.2">
      <c r="A104" s="9" t="s">
        <v>548</v>
      </c>
      <c r="B104" s="10" t="s">
        <v>198</v>
      </c>
      <c r="C104" s="9" t="s">
        <v>199</v>
      </c>
      <c r="D104" s="153" t="s">
        <v>200</v>
      </c>
      <c r="E104" s="9" t="s">
        <v>170</v>
      </c>
      <c r="F104" s="245">
        <v>1</v>
      </c>
      <c r="G104" s="246">
        <f>COMP!J50</f>
        <v>23357.203999999998</v>
      </c>
      <c r="H104" s="246">
        <f t="shared" si="27"/>
        <v>29516.5</v>
      </c>
      <c r="I104" s="246">
        <f t="shared" si="28"/>
        <v>29516.5</v>
      </c>
    </row>
    <row r="105" spans="1:9" s="5" customFormat="1" ht="24" customHeight="1" x14ac:dyDescent="0.2">
      <c r="A105" s="9" t="s">
        <v>549</v>
      </c>
      <c r="B105" s="10" t="s">
        <v>201</v>
      </c>
      <c r="C105" s="9" t="s">
        <v>199</v>
      </c>
      <c r="D105" s="153" t="s">
        <v>396</v>
      </c>
      <c r="E105" s="9" t="s">
        <v>170</v>
      </c>
      <c r="F105" s="245">
        <v>1</v>
      </c>
      <c r="G105" s="246">
        <f>COMP!J59</f>
        <v>14721.657999999999</v>
      </c>
      <c r="H105" s="246">
        <f t="shared" si="27"/>
        <v>18603.759999999998</v>
      </c>
      <c r="I105" s="246">
        <f t="shared" si="28"/>
        <v>18603.759999999998</v>
      </c>
    </row>
    <row r="106" spans="1:9" s="5" customFormat="1" ht="24" customHeight="1" x14ac:dyDescent="0.2">
      <c r="A106" s="9" t="s">
        <v>550</v>
      </c>
      <c r="B106" s="10" t="s">
        <v>202</v>
      </c>
      <c r="C106" s="9" t="s">
        <v>199</v>
      </c>
      <c r="D106" s="153" t="s">
        <v>397</v>
      </c>
      <c r="E106" s="9" t="s">
        <v>170</v>
      </c>
      <c r="F106" s="245">
        <v>1</v>
      </c>
      <c r="G106" s="246">
        <f>COMP!J69</f>
        <v>3146.5600000000004</v>
      </c>
      <c r="H106" s="246">
        <f t="shared" si="27"/>
        <v>3976.31</v>
      </c>
      <c r="I106" s="246">
        <f t="shared" si="28"/>
        <v>3976.31</v>
      </c>
    </row>
    <row r="107" spans="1:9" s="5" customFormat="1" ht="24" customHeight="1" x14ac:dyDescent="0.2">
      <c r="A107" s="9" t="s">
        <v>551</v>
      </c>
      <c r="B107" s="10" t="s">
        <v>221</v>
      </c>
      <c r="C107" s="9" t="s">
        <v>199</v>
      </c>
      <c r="D107" s="153" t="s">
        <v>398</v>
      </c>
      <c r="E107" s="9" t="s">
        <v>170</v>
      </c>
      <c r="F107" s="245">
        <v>1</v>
      </c>
      <c r="G107" s="246">
        <f>COMP!J79</f>
        <v>73985.520180453095</v>
      </c>
      <c r="H107" s="246">
        <f t="shared" si="27"/>
        <v>93495.5</v>
      </c>
      <c r="I107" s="246">
        <f t="shared" si="28"/>
        <v>93495.5</v>
      </c>
    </row>
    <row r="108" spans="1:9" s="5" customFormat="1" ht="24" customHeight="1" x14ac:dyDescent="0.2">
      <c r="A108" s="9" t="s">
        <v>552</v>
      </c>
      <c r="B108" s="10" t="s">
        <v>223</v>
      </c>
      <c r="C108" s="9" t="s">
        <v>199</v>
      </c>
      <c r="D108" s="153" t="s">
        <v>399</v>
      </c>
      <c r="E108" s="9" t="s">
        <v>170</v>
      </c>
      <c r="F108" s="245">
        <v>1</v>
      </c>
      <c r="G108" s="246">
        <f>COMP!J92</f>
        <v>30081.83</v>
      </c>
      <c r="H108" s="246">
        <f t="shared" si="27"/>
        <v>38014.410000000003</v>
      </c>
      <c r="I108" s="246">
        <f t="shared" si="28"/>
        <v>38014.410000000003</v>
      </c>
    </row>
    <row r="109" spans="1:9" s="5" customFormat="1" ht="24" customHeight="1" x14ac:dyDescent="0.2">
      <c r="A109" s="9" t="s">
        <v>553</v>
      </c>
      <c r="B109" s="10" t="s">
        <v>232</v>
      </c>
      <c r="C109" s="9" t="s">
        <v>199</v>
      </c>
      <c r="D109" s="153" t="s">
        <v>233</v>
      </c>
      <c r="E109" s="9" t="s">
        <v>170</v>
      </c>
      <c r="F109" s="245">
        <v>1</v>
      </c>
      <c r="G109" s="246">
        <f>COMP!J104</f>
        <v>88551.574257533925</v>
      </c>
      <c r="H109" s="246">
        <f t="shared" si="27"/>
        <v>111902.62</v>
      </c>
      <c r="I109" s="246">
        <f t="shared" si="28"/>
        <v>111902.62</v>
      </c>
    </row>
    <row r="110" spans="1:9" s="5" customFormat="1" ht="24" customHeight="1" x14ac:dyDescent="0.2">
      <c r="A110" s="9" t="s">
        <v>554</v>
      </c>
      <c r="B110" s="10" t="s">
        <v>239</v>
      </c>
      <c r="C110" s="9" t="s">
        <v>199</v>
      </c>
      <c r="D110" s="153" t="s">
        <v>400</v>
      </c>
      <c r="E110" s="9" t="s">
        <v>170</v>
      </c>
      <c r="F110" s="245">
        <v>1</v>
      </c>
      <c r="G110" s="246">
        <f>COMP!J112</f>
        <v>29705.229999999996</v>
      </c>
      <c r="H110" s="246">
        <f t="shared" si="27"/>
        <v>37538.5</v>
      </c>
      <c r="I110" s="246">
        <f t="shared" si="28"/>
        <v>37538.5</v>
      </c>
    </row>
    <row r="111" spans="1:9" ht="24" customHeight="1" x14ac:dyDescent="0.2">
      <c r="A111" s="9" t="s">
        <v>555</v>
      </c>
      <c r="B111" s="10" t="s">
        <v>240</v>
      </c>
      <c r="C111" s="9" t="s">
        <v>199</v>
      </c>
      <c r="D111" s="153" t="s">
        <v>401</v>
      </c>
      <c r="E111" s="9" t="s">
        <v>170</v>
      </c>
      <c r="F111" s="245">
        <v>1</v>
      </c>
      <c r="G111" s="246">
        <f>COMP!J120</f>
        <v>2722.88</v>
      </c>
      <c r="H111" s="246">
        <f t="shared" si="27"/>
        <v>3440.9</v>
      </c>
      <c r="I111" s="246">
        <f t="shared" si="28"/>
        <v>3440.9</v>
      </c>
    </row>
    <row r="112" spans="1:9" ht="24" customHeight="1" x14ac:dyDescent="0.2">
      <c r="A112" s="11" t="s">
        <v>460</v>
      </c>
      <c r="B112" s="141"/>
      <c r="C112" s="141"/>
      <c r="D112" s="141" t="s">
        <v>147</v>
      </c>
      <c r="E112" s="141"/>
      <c r="F112" s="142"/>
      <c r="G112" s="141"/>
      <c r="H112" s="141"/>
      <c r="I112" s="143">
        <f>SUM(I113:I114)</f>
        <v>2987.7200000000003</v>
      </c>
    </row>
    <row r="113" spans="1:9" ht="26.1" customHeight="1" x14ac:dyDescent="0.2">
      <c r="A113" s="9" t="s">
        <v>461</v>
      </c>
      <c r="B113" s="10" t="s">
        <v>148</v>
      </c>
      <c r="C113" s="9" t="s">
        <v>13</v>
      </c>
      <c r="D113" s="153" t="s">
        <v>149</v>
      </c>
      <c r="E113" s="9" t="s">
        <v>87</v>
      </c>
      <c r="F113" s="245">
        <v>1</v>
      </c>
      <c r="G113" s="246">
        <v>2049</v>
      </c>
      <c r="H113" s="246">
        <f>ROUND(G113*(1+$B$2),2)</f>
        <v>2589.3200000000002</v>
      </c>
      <c r="I113" s="246">
        <f t="shared" ref="I113:I114" si="29">H113*F113</f>
        <v>2589.3200000000002</v>
      </c>
    </row>
    <row r="114" spans="1:9" ht="24" customHeight="1" x14ac:dyDescent="0.2">
      <c r="A114" s="9" t="s">
        <v>462</v>
      </c>
      <c r="B114" s="10" t="s">
        <v>150</v>
      </c>
      <c r="C114" s="9" t="s">
        <v>13</v>
      </c>
      <c r="D114" s="153" t="s">
        <v>151</v>
      </c>
      <c r="E114" s="9" t="s">
        <v>159</v>
      </c>
      <c r="F114" s="245">
        <v>120</v>
      </c>
      <c r="G114" s="246">
        <v>2.63</v>
      </c>
      <c r="H114" s="246">
        <f>ROUND(G114*(1+$B$2),2)</f>
        <v>3.32</v>
      </c>
      <c r="I114" s="246">
        <f t="shared" si="29"/>
        <v>398.4</v>
      </c>
    </row>
    <row r="115" spans="1:9" s="165" customFormat="1" ht="15" x14ac:dyDescent="0.2">
      <c r="A115" s="171">
        <v>2</v>
      </c>
      <c r="B115" s="241"/>
      <c r="C115" s="242"/>
      <c r="D115" s="172" t="s">
        <v>634</v>
      </c>
      <c r="E115" s="243"/>
      <c r="F115" s="241"/>
      <c r="G115" s="241"/>
      <c r="H115" s="241"/>
      <c r="I115" s="244">
        <f>I116+I123+I136+I145+I149+I155+I160+I164+I168+I192+I199+I227+I237+I241+I248+I250+I245</f>
        <v>482559.50040000002</v>
      </c>
    </row>
    <row r="116" spans="1:9" s="165" customFormat="1" ht="24" customHeight="1" x14ac:dyDescent="0.2">
      <c r="A116" s="11" t="s">
        <v>607</v>
      </c>
      <c r="B116" s="141"/>
      <c r="C116" s="141"/>
      <c r="D116" s="141" t="s">
        <v>10</v>
      </c>
      <c r="E116" s="141"/>
      <c r="F116" s="142"/>
      <c r="G116" s="141"/>
      <c r="H116" s="141"/>
      <c r="I116" s="143">
        <f>SUM(I117:I122)</f>
        <v>66810.254599999986</v>
      </c>
    </row>
    <row r="117" spans="1:9" s="165" customFormat="1" ht="25.5" x14ac:dyDescent="0.2">
      <c r="A117" s="9" t="s">
        <v>608</v>
      </c>
      <c r="B117" s="10" t="s">
        <v>16</v>
      </c>
      <c r="C117" s="9" t="s">
        <v>156</v>
      </c>
      <c r="D117" s="153" t="s">
        <v>17</v>
      </c>
      <c r="E117" s="247" t="s">
        <v>18</v>
      </c>
      <c r="F117" s="245">
        <v>161.82</v>
      </c>
      <c r="G117" s="246">
        <f>COMP!J14</f>
        <v>230</v>
      </c>
      <c r="H117" s="246">
        <f t="shared" ref="H117:H122" si="30">ROUND(G117*(1+$B$2),2)</f>
        <v>290.64999999999998</v>
      </c>
      <c r="I117" s="246">
        <f t="shared" ref="I117:I122" si="31">H117*F117</f>
        <v>47032.982999999993</v>
      </c>
    </row>
    <row r="118" spans="1:9" s="165" customFormat="1" ht="25.5" x14ac:dyDescent="0.2">
      <c r="A118" s="9" t="s">
        <v>609</v>
      </c>
      <c r="B118" s="10" t="s">
        <v>19</v>
      </c>
      <c r="C118" s="9" t="s">
        <v>156</v>
      </c>
      <c r="D118" s="153" t="s">
        <v>20</v>
      </c>
      <c r="E118" s="247" t="s">
        <v>21</v>
      </c>
      <c r="F118" s="245">
        <f>F117*2</f>
        <v>323.64</v>
      </c>
      <c r="G118" s="246">
        <f>COMP!J19</f>
        <v>14</v>
      </c>
      <c r="H118" s="246">
        <f t="shared" si="30"/>
        <v>17.690000000000001</v>
      </c>
      <c r="I118" s="246">
        <f t="shared" si="31"/>
        <v>5725.1916000000001</v>
      </c>
    </row>
    <row r="119" spans="1:9" s="165" customFormat="1" x14ac:dyDescent="0.2">
      <c r="A119" s="9" t="s">
        <v>610</v>
      </c>
      <c r="B119" s="10" t="s">
        <v>23</v>
      </c>
      <c r="C119" s="9" t="s">
        <v>24</v>
      </c>
      <c r="D119" s="153" t="s">
        <v>25</v>
      </c>
      <c r="E119" s="9" t="s">
        <v>159</v>
      </c>
      <c r="F119" s="245">
        <v>32</v>
      </c>
      <c r="G119" s="246">
        <v>92.97</v>
      </c>
      <c r="H119" s="246">
        <f t="shared" si="30"/>
        <v>117.49</v>
      </c>
      <c r="I119" s="246">
        <f t="shared" si="31"/>
        <v>3759.68</v>
      </c>
    </row>
    <row r="120" spans="1:9" s="165" customFormat="1" x14ac:dyDescent="0.2">
      <c r="A120" s="9" t="s">
        <v>611</v>
      </c>
      <c r="B120" s="10" t="s">
        <v>27</v>
      </c>
      <c r="C120" s="9" t="s">
        <v>13</v>
      </c>
      <c r="D120" s="12" t="s">
        <v>157</v>
      </c>
      <c r="E120" s="9" t="s">
        <v>159</v>
      </c>
      <c r="F120" s="245">
        <v>10</v>
      </c>
      <c r="G120" s="246">
        <v>411.96</v>
      </c>
      <c r="H120" s="246">
        <f t="shared" si="30"/>
        <v>520.59</v>
      </c>
      <c r="I120" s="246">
        <f t="shared" si="31"/>
        <v>5205.9000000000005</v>
      </c>
    </row>
    <row r="121" spans="1:9" s="165" customFormat="1" x14ac:dyDescent="0.2">
      <c r="A121" s="9" t="s">
        <v>612</v>
      </c>
      <c r="B121" s="10" t="s">
        <v>29</v>
      </c>
      <c r="C121" s="9" t="s">
        <v>13</v>
      </c>
      <c r="D121" s="12" t="s">
        <v>158</v>
      </c>
      <c r="E121" s="9" t="s">
        <v>87</v>
      </c>
      <c r="F121" s="245">
        <v>5</v>
      </c>
      <c r="G121" s="246">
        <v>115.22</v>
      </c>
      <c r="H121" s="246">
        <f t="shared" si="30"/>
        <v>145.6</v>
      </c>
      <c r="I121" s="246">
        <f t="shared" si="31"/>
        <v>728</v>
      </c>
    </row>
    <row r="122" spans="1:9" s="238" customFormat="1" ht="25.5" x14ac:dyDescent="0.2">
      <c r="A122" s="9" t="s">
        <v>918</v>
      </c>
      <c r="B122" s="10">
        <v>99059</v>
      </c>
      <c r="C122" s="9" t="s">
        <v>24</v>
      </c>
      <c r="D122" s="153" t="s">
        <v>917</v>
      </c>
      <c r="E122" s="9" t="s">
        <v>51</v>
      </c>
      <c r="F122" s="245">
        <v>50</v>
      </c>
      <c r="G122" s="246">
        <v>68.98</v>
      </c>
      <c r="H122" s="246">
        <f t="shared" si="30"/>
        <v>87.17</v>
      </c>
      <c r="I122" s="246">
        <f t="shared" si="31"/>
        <v>4358.5</v>
      </c>
    </row>
    <row r="123" spans="1:9" s="165" customFormat="1" ht="24" customHeight="1" x14ac:dyDescent="0.2">
      <c r="A123" s="11" t="s">
        <v>613</v>
      </c>
      <c r="B123" s="141"/>
      <c r="C123" s="141"/>
      <c r="D123" s="141" t="s">
        <v>31</v>
      </c>
      <c r="E123" s="141"/>
      <c r="F123" s="142"/>
      <c r="G123" s="141"/>
      <c r="H123" s="141"/>
      <c r="I123" s="143">
        <f>SUM(I124:I135)</f>
        <v>53561.198800000013</v>
      </c>
    </row>
    <row r="124" spans="1:9" s="165" customFormat="1" ht="25.5" x14ac:dyDescent="0.2">
      <c r="A124" s="9" t="s">
        <v>614</v>
      </c>
      <c r="B124" s="179">
        <v>93358</v>
      </c>
      <c r="C124" s="175" t="s">
        <v>24</v>
      </c>
      <c r="D124" s="178" t="s">
        <v>556</v>
      </c>
      <c r="E124" s="175" t="s">
        <v>160</v>
      </c>
      <c r="F124" s="245">
        <v>21</v>
      </c>
      <c r="G124" s="246">
        <v>97.31</v>
      </c>
      <c r="H124" s="246">
        <f t="shared" ref="H124:H159" si="32">ROUND(G124*(1+$B$2),2)</f>
        <v>122.97</v>
      </c>
      <c r="I124" s="246">
        <f t="shared" ref="I124:I135" si="33">H124*F124</f>
        <v>2582.37</v>
      </c>
    </row>
    <row r="125" spans="1:9" s="165" customFormat="1" ht="25.5" x14ac:dyDescent="0.2">
      <c r="A125" s="9" t="s">
        <v>615</v>
      </c>
      <c r="B125" s="175">
        <v>101616</v>
      </c>
      <c r="C125" s="175" t="s">
        <v>24</v>
      </c>
      <c r="D125" s="174" t="s">
        <v>558</v>
      </c>
      <c r="E125" s="175" t="s">
        <v>159</v>
      </c>
      <c r="F125" s="245">
        <v>14</v>
      </c>
      <c r="G125" s="246">
        <v>8.6300000000000008</v>
      </c>
      <c r="H125" s="246">
        <f t="shared" si="32"/>
        <v>10.91</v>
      </c>
      <c r="I125" s="246">
        <f t="shared" si="33"/>
        <v>152.74</v>
      </c>
    </row>
    <row r="126" spans="1:9" s="165" customFormat="1" ht="25.5" x14ac:dyDescent="0.2">
      <c r="A126" s="9" t="s">
        <v>616</v>
      </c>
      <c r="B126" s="175">
        <v>94974</v>
      </c>
      <c r="C126" s="175" t="s">
        <v>24</v>
      </c>
      <c r="D126" s="174" t="s">
        <v>559</v>
      </c>
      <c r="E126" s="175" t="s">
        <v>160</v>
      </c>
      <c r="F126" s="245">
        <v>0.7</v>
      </c>
      <c r="G126" s="246">
        <v>560.1</v>
      </c>
      <c r="H126" s="246">
        <f t="shared" si="32"/>
        <v>707.8</v>
      </c>
      <c r="I126" s="246">
        <f t="shared" si="33"/>
        <v>495.45999999999992</v>
      </c>
    </row>
    <row r="127" spans="1:9" s="165" customFormat="1" ht="25.5" x14ac:dyDescent="0.2">
      <c r="A127" s="9" t="s">
        <v>617</v>
      </c>
      <c r="B127" s="180">
        <v>94966</v>
      </c>
      <c r="C127" s="180" t="s">
        <v>24</v>
      </c>
      <c r="D127" s="181" t="s">
        <v>662</v>
      </c>
      <c r="E127" s="180" t="s">
        <v>160</v>
      </c>
      <c r="F127" s="245">
        <v>10.76</v>
      </c>
      <c r="G127" s="246">
        <v>666.38</v>
      </c>
      <c r="H127" s="246">
        <f t="shared" si="32"/>
        <v>842.1</v>
      </c>
      <c r="I127" s="246">
        <f t="shared" si="33"/>
        <v>9060.9959999999992</v>
      </c>
    </row>
    <row r="128" spans="1:9" s="165" customFormat="1" ht="25.5" x14ac:dyDescent="0.2">
      <c r="A128" s="9" t="s">
        <v>618</v>
      </c>
      <c r="B128" s="180">
        <v>103670</v>
      </c>
      <c r="C128" s="180" t="s">
        <v>24</v>
      </c>
      <c r="D128" s="181" t="s">
        <v>557</v>
      </c>
      <c r="E128" s="180" t="s">
        <v>160</v>
      </c>
      <c r="F128" s="245">
        <f>F127+F126</f>
        <v>11.459999999999999</v>
      </c>
      <c r="G128" s="246">
        <v>341.9</v>
      </c>
      <c r="H128" s="246">
        <f t="shared" si="32"/>
        <v>432.06</v>
      </c>
      <c r="I128" s="246">
        <f t="shared" si="33"/>
        <v>4951.4075999999995</v>
      </c>
    </row>
    <row r="129" spans="1:9" s="165" customFormat="1" ht="25.5" x14ac:dyDescent="0.2">
      <c r="A129" s="9" t="s">
        <v>619</v>
      </c>
      <c r="B129" s="175">
        <v>96532</v>
      </c>
      <c r="C129" s="175" t="s">
        <v>24</v>
      </c>
      <c r="D129" s="174" t="s">
        <v>560</v>
      </c>
      <c r="E129" s="175" t="s">
        <v>159</v>
      </c>
      <c r="F129" s="245">
        <v>22.04</v>
      </c>
      <c r="G129" s="246">
        <v>207.94</v>
      </c>
      <c r="H129" s="246">
        <f t="shared" si="32"/>
        <v>262.77</v>
      </c>
      <c r="I129" s="246">
        <f t="shared" si="33"/>
        <v>5791.4507999999996</v>
      </c>
    </row>
    <row r="130" spans="1:9" s="165" customFormat="1" ht="38.25" x14ac:dyDescent="0.2">
      <c r="A130" s="9" t="s">
        <v>620</v>
      </c>
      <c r="B130" s="175">
        <v>92415</v>
      </c>
      <c r="C130" s="175" t="s">
        <v>24</v>
      </c>
      <c r="D130" s="174" t="s">
        <v>561</v>
      </c>
      <c r="E130" s="175" t="s">
        <v>159</v>
      </c>
      <c r="F130" s="245">
        <v>13.86</v>
      </c>
      <c r="G130" s="246">
        <v>151.11000000000001</v>
      </c>
      <c r="H130" s="246">
        <f t="shared" si="32"/>
        <v>190.96</v>
      </c>
      <c r="I130" s="246">
        <f t="shared" si="33"/>
        <v>2646.7055999999998</v>
      </c>
    </row>
    <row r="131" spans="1:9" s="165" customFormat="1" ht="25.5" x14ac:dyDescent="0.2">
      <c r="A131" s="9" t="s">
        <v>621</v>
      </c>
      <c r="B131" s="175">
        <v>96533</v>
      </c>
      <c r="C131" s="175" t="s">
        <v>24</v>
      </c>
      <c r="D131" s="174" t="s">
        <v>562</v>
      </c>
      <c r="E131" s="175" t="s">
        <v>159</v>
      </c>
      <c r="F131" s="245">
        <v>59.28</v>
      </c>
      <c r="G131" s="246">
        <v>110.48</v>
      </c>
      <c r="H131" s="246">
        <f t="shared" si="32"/>
        <v>139.61000000000001</v>
      </c>
      <c r="I131" s="246">
        <f t="shared" si="33"/>
        <v>8276.0808000000015</v>
      </c>
    </row>
    <row r="132" spans="1:9" s="165" customFormat="1" ht="25.5" x14ac:dyDescent="0.2">
      <c r="A132" s="9" t="s">
        <v>622</v>
      </c>
      <c r="B132" s="175">
        <v>93382</v>
      </c>
      <c r="C132" s="175" t="s">
        <v>24</v>
      </c>
      <c r="D132" s="174" t="s">
        <v>652</v>
      </c>
      <c r="E132" s="175" t="s">
        <v>160</v>
      </c>
      <c r="F132" s="245">
        <v>12.100000000000001</v>
      </c>
      <c r="G132" s="246">
        <v>30.87</v>
      </c>
      <c r="H132" s="246">
        <f t="shared" si="32"/>
        <v>39.01</v>
      </c>
      <c r="I132" s="246">
        <f t="shared" si="33"/>
        <v>472.02100000000002</v>
      </c>
    </row>
    <row r="133" spans="1:9" s="165" customFormat="1" ht="25.5" x14ac:dyDescent="0.2">
      <c r="A133" s="9" t="s">
        <v>623</v>
      </c>
      <c r="B133" s="175">
        <v>96543</v>
      </c>
      <c r="C133" s="175" t="s">
        <v>24</v>
      </c>
      <c r="D133" s="174" t="s">
        <v>563</v>
      </c>
      <c r="E133" s="175" t="s">
        <v>48</v>
      </c>
      <c r="F133" s="245">
        <v>89.449999999999989</v>
      </c>
      <c r="G133" s="246">
        <v>20.62</v>
      </c>
      <c r="H133" s="246">
        <f t="shared" si="32"/>
        <v>26.06</v>
      </c>
      <c r="I133" s="246">
        <f t="shared" si="33"/>
        <v>2331.0669999999996</v>
      </c>
    </row>
    <row r="134" spans="1:9" s="165" customFormat="1" ht="25.5" x14ac:dyDescent="0.2">
      <c r="A134" s="9" t="s">
        <v>624</v>
      </c>
      <c r="B134" s="175">
        <v>96546</v>
      </c>
      <c r="C134" s="175" t="s">
        <v>24</v>
      </c>
      <c r="D134" s="174" t="s">
        <v>564</v>
      </c>
      <c r="E134" s="175" t="s">
        <v>48</v>
      </c>
      <c r="F134" s="245">
        <v>657.83</v>
      </c>
      <c r="G134" s="246">
        <v>13.65</v>
      </c>
      <c r="H134" s="246">
        <f t="shared" si="32"/>
        <v>17.25</v>
      </c>
      <c r="I134" s="246">
        <f t="shared" si="33"/>
        <v>11347.567500000001</v>
      </c>
    </row>
    <row r="135" spans="1:9" s="165" customFormat="1" ht="38.25" x14ac:dyDescent="0.2">
      <c r="A135" s="9" t="s">
        <v>625</v>
      </c>
      <c r="B135" s="175">
        <v>98562</v>
      </c>
      <c r="C135" s="175" t="s">
        <v>24</v>
      </c>
      <c r="D135" s="174" t="s">
        <v>565</v>
      </c>
      <c r="E135" s="175" t="s">
        <v>159</v>
      </c>
      <c r="F135" s="245">
        <v>73.150000000000006</v>
      </c>
      <c r="G135" s="246">
        <v>58.99</v>
      </c>
      <c r="H135" s="246">
        <f t="shared" si="32"/>
        <v>74.55</v>
      </c>
      <c r="I135" s="246">
        <f t="shared" si="33"/>
        <v>5453.3325000000004</v>
      </c>
    </row>
    <row r="136" spans="1:9" s="165" customFormat="1" x14ac:dyDescent="0.2">
      <c r="A136" s="11" t="s">
        <v>626</v>
      </c>
      <c r="B136" s="141"/>
      <c r="C136" s="141"/>
      <c r="D136" s="141" t="s">
        <v>52</v>
      </c>
      <c r="E136" s="141"/>
      <c r="F136" s="142"/>
      <c r="G136" s="141"/>
      <c r="H136" s="141"/>
      <c r="I136" s="143">
        <f>SUM(I137:I144)</f>
        <v>69491.486300000004</v>
      </c>
    </row>
    <row r="137" spans="1:9" s="165" customFormat="1" ht="38.25" x14ac:dyDescent="0.2">
      <c r="A137" s="9" t="s">
        <v>627</v>
      </c>
      <c r="B137" s="175">
        <v>92415</v>
      </c>
      <c r="C137" s="175" t="s">
        <v>24</v>
      </c>
      <c r="D137" s="174" t="s">
        <v>566</v>
      </c>
      <c r="E137" s="175" t="s">
        <v>159</v>
      </c>
      <c r="F137" s="245">
        <v>41.58</v>
      </c>
      <c r="G137" s="246">
        <v>151.11000000000001</v>
      </c>
      <c r="H137" s="246">
        <f t="shared" si="32"/>
        <v>190.96</v>
      </c>
      <c r="I137" s="246">
        <f t="shared" ref="I137:I142" si="34">H137*F137</f>
        <v>7940.1167999999998</v>
      </c>
    </row>
    <row r="138" spans="1:9" s="165" customFormat="1" ht="38.25" x14ac:dyDescent="0.2">
      <c r="A138" s="9" t="s">
        <v>628</v>
      </c>
      <c r="B138" s="175">
        <v>92759</v>
      </c>
      <c r="C138" s="175" t="s">
        <v>24</v>
      </c>
      <c r="D138" s="174" t="s">
        <v>653</v>
      </c>
      <c r="E138" s="175" t="s">
        <v>48</v>
      </c>
      <c r="F138" s="245">
        <v>103.25</v>
      </c>
      <c r="G138" s="246">
        <v>13.94</v>
      </c>
      <c r="H138" s="246">
        <f t="shared" si="32"/>
        <v>17.62</v>
      </c>
      <c r="I138" s="246">
        <f t="shared" si="34"/>
        <v>1819.2650000000001</v>
      </c>
    </row>
    <row r="139" spans="1:9" s="165" customFormat="1" ht="38.25" x14ac:dyDescent="0.2">
      <c r="A139" s="9" t="s">
        <v>629</v>
      </c>
      <c r="B139" s="10">
        <v>92762</v>
      </c>
      <c r="C139" s="9" t="s">
        <v>24</v>
      </c>
      <c r="D139" s="153" t="s">
        <v>654</v>
      </c>
      <c r="E139" s="247" t="s">
        <v>48</v>
      </c>
      <c r="F139" s="245">
        <v>561.09</v>
      </c>
      <c r="G139" s="246">
        <v>10.24</v>
      </c>
      <c r="H139" s="246">
        <f t="shared" si="32"/>
        <v>12.94</v>
      </c>
      <c r="I139" s="246">
        <f t="shared" si="34"/>
        <v>7260.5046000000002</v>
      </c>
    </row>
    <row r="140" spans="1:9" s="165" customFormat="1" ht="25.5" x14ac:dyDescent="0.2">
      <c r="A140" s="9" t="s">
        <v>630</v>
      </c>
      <c r="B140" s="180">
        <v>94966</v>
      </c>
      <c r="C140" s="180" t="s">
        <v>24</v>
      </c>
      <c r="D140" s="181" t="s">
        <v>662</v>
      </c>
      <c r="E140" s="180" t="s">
        <v>160</v>
      </c>
      <c r="F140" s="245">
        <v>12.540000000000001</v>
      </c>
      <c r="G140" s="246">
        <v>666.38</v>
      </c>
      <c r="H140" s="246">
        <f t="shared" si="32"/>
        <v>842.1</v>
      </c>
      <c r="I140" s="246">
        <f t="shared" si="34"/>
        <v>10559.934000000001</v>
      </c>
    </row>
    <row r="141" spans="1:9" s="165" customFormat="1" ht="25.5" x14ac:dyDescent="0.2">
      <c r="A141" s="9" t="s">
        <v>631</v>
      </c>
      <c r="B141" s="180">
        <v>103670</v>
      </c>
      <c r="C141" s="180" t="s">
        <v>24</v>
      </c>
      <c r="D141" s="181" t="s">
        <v>567</v>
      </c>
      <c r="E141" s="180" t="s">
        <v>160</v>
      </c>
      <c r="F141" s="245">
        <v>12.540000000000001</v>
      </c>
      <c r="G141" s="246">
        <v>341.38</v>
      </c>
      <c r="H141" s="246">
        <f t="shared" si="32"/>
        <v>431.4</v>
      </c>
      <c r="I141" s="246">
        <f t="shared" si="34"/>
        <v>5409.7560000000003</v>
      </c>
    </row>
    <row r="142" spans="1:9" s="165" customFormat="1" ht="38.25" x14ac:dyDescent="0.2">
      <c r="A142" s="9" t="s">
        <v>632</v>
      </c>
      <c r="B142" s="175">
        <v>7393</v>
      </c>
      <c r="C142" s="175" t="s">
        <v>13</v>
      </c>
      <c r="D142" s="174" t="s">
        <v>161</v>
      </c>
      <c r="E142" s="175" t="s">
        <v>159</v>
      </c>
      <c r="F142" s="245">
        <v>118.45</v>
      </c>
      <c r="G142" s="246">
        <v>164.49</v>
      </c>
      <c r="H142" s="246">
        <f t="shared" si="32"/>
        <v>207.87</v>
      </c>
      <c r="I142" s="246">
        <f t="shared" si="34"/>
        <v>24622.201500000003</v>
      </c>
    </row>
    <row r="143" spans="1:9" s="165" customFormat="1" ht="25.5" x14ac:dyDescent="0.2">
      <c r="A143" s="9" t="s">
        <v>650</v>
      </c>
      <c r="B143" s="175">
        <v>98557</v>
      </c>
      <c r="C143" s="175" t="s">
        <v>24</v>
      </c>
      <c r="D143" s="174" t="s">
        <v>648</v>
      </c>
      <c r="E143" s="175" t="s">
        <v>159</v>
      </c>
      <c r="F143" s="245">
        <v>93.24</v>
      </c>
      <c r="G143" s="246">
        <v>48.9</v>
      </c>
      <c r="H143" s="246">
        <f t="shared" si="32"/>
        <v>61.79</v>
      </c>
      <c r="I143" s="246">
        <f t="shared" ref="I143:I144" si="35">H143*F143</f>
        <v>5761.2995999999994</v>
      </c>
    </row>
    <row r="144" spans="1:9" s="165" customFormat="1" ht="25.5" x14ac:dyDescent="0.2">
      <c r="A144" s="9" t="s">
        <v>651</v>
      </c>
      <c r="B144" s="175">
        <v>98571</v>
      </c>
      <c r="C144" s="175" t="s">
        <v>24</v>
      </c>
      <c r="D144" s="174" t="s">
        <v>649</v>
      </c>
      <c r="E144" s="175" t="s">
        <v>159</v>
      </c>
      <c r="F144" s="245">
        <v>93.24</v>
      </c>
      <c r="G144" s="246">
        <v>51.93</v>
      </c>
      <c r="H144" s="246">
        <f t="shared" si="32"/>
        <v>65.62</v>
      </c>
      <c r="I144" s="246">
        <f t="shared" si="35"/>
        <v>6118.4088000000002</v>
      </c>
    </row>
    <row r="145" spans="1:9" s="165" customFormat="1" x14ac:dyDescent="0.2">
      <c r="A145" s="11" t="s">
        <v>635</v>
      </c>
      <c r="B145" s="141"/>
      <c r="C145" s="141"/>
      <c r="D145" s="141" t="s">
        <v>58</v>
      </c>
      <c r="E145" s="141"/>
      <c r="F145" s="142"/>
      <c r="G145" s="141"/>
      <c r="H145" s="141"/>
      <c r="I145" s="143">
        <f>SUM(I146:I148)</f>
        <v>12959.905400000001</v>
      </c>
    </row>
    <row r="146" spans="1:9" s="165" customFormat="1" ht="38.25" x14ac:dyDescent="0.2">
      <c r="A146" s="9" t="s">
        <v>637</v>
      </c>
      <c r="B146" s="10">
        <v>103323</v>
      </c>
      <c r="C146" s="173" t="s">
        <v>24</v>
      </c>
      <c r="D146" s="174" t="s">
        <v>568</v>
      </c>
      <c r="E146" s="175" t="s">
        <v>159</v>
      </c>
      <c r="F146" s="245">
        <v>140.67000000000002</v>
      </c>
      <c r="G146" s="246">
        <v>67.53</v>
      </c>
      <c r="H146" s="246">
        <f t="shared" si="32"/>
        <v>85.34</v>
      </c>
      <c r="I146" s="246">
        <f t="shared" ref="I146:I148" si="36">H146*F146</f>
        <v>12004.777800000002</v>
      </c>
    </row>
    <row r="147" spans="1:9" s="165" customFormat="1" ht="25.5" x14ac:dyDescent="0.2">
      <c r="A147" s="9" t="s">
        <v>638</v>
      </c>
      <c r="B147" s="10" t="s">
        <v>61</v>
      </c>
      <c r="C147" s="9" t="s">
        <v>24</v>
      </c>
      <c r="D147" s="153" t="s">
        <v>62</v>
      </c>
      <c r="E147" s="247" t="s">
        <v>51</v>
      </c>
      <c r="F147" s="245">
        <v>3.16</v>
      </c>
      <c r="G147" s="246">
        <v>26.74</v>
      </c>
      <c r="H147" s="246">
        <f t="shared" si="32"/>
        <v>33.79</v>
      </c>
      <c r="I147" s="246">
        <f t="shared" si="36"/>
        <v>106.7764</v>
      </c>
    </row>
    <row r="148" spans="1:9" s="165" customFormat="1" x14ac:dyDescent="0.2">
      <c r="A148" s="9" t="s">
        <v>639</v>
      </c>
      <c r="B148" s="10" t="s">
        <v>63</v>
      </c>
      <c r="C148" s="9" t="s">
        <v>24</v>
      </c>
      <c r="D148" s="153" t="s">
        <v>64</v>
      </c>
      <c r="E148" s="247" t="s">
        <v>51</v>
      </c>
      <c r="F148" s="245">
        <f>1.7+28.14</f>
        <v>29.84</v>
      </c>
      <c r="G148" s="246">
        <v>22.5</v>
      </c>
      <c r="H148" s="246">
        <f t="shared" si="32"/>
        <v>28.43</v>
      </c>
      <c r="I148" s="246">
        <f t="shared" si="36"/>
        <v>848.35119999999995</v>
      </c>
    </row>
    <row r="149" spans="1:9" s="165" customFormat="1" x14ac:dyDescent="0.2">
      <c r="A149" s="11" t="s">
        <v>636</v>
      </c>
      <c r="B149" s="141"/>
      <c r="C149" s="141"/>
      <c r="D149" s="141" t="s">
        <v>65</v>
      </c>
      <c r="E149" s="141"/>
      <c r="F149" s="142"/>
      <c r="G149" s="141"/>
      <c r="H149" s="141"/>
      <c r="I149" s="143">
        <f>SUM(I150:I154)</f>
        <v>23127.911700000001</v>
      </c>
    </row>
    <row r="150" spans="1:9" s="165" customFormat="1" ht="51" x14ac:dyDescent="0.2">
      <c r="A150" s="9" t="s">
        <v>640</v>
      </c>
      <c r="B150" s="175">
        <v>87894</v>
      </c>
      <c r="C150" s="175" t="s">
        <v>24</v>
      </c>
      <c r="D150" s="174" t="s">
        <v>569</v>
      </c>
      <c r="E150" s="175" t="s">
        <v>159</v>
      </c>
      <c r="F150" s="176">
        <v>160.57999999999998</v>
      </c>
      <c r="G150" s="246">
        <v>8.3699999999999992</v>
      </c>
      <c r="H150" s="246">
        <f t="shared" si="32"/>
        <v>10.58</v>
      </c>
      <c r="I150" s="246">
        <f t="shared" ref="I150:I151" si="37">H150*F150</f>
        <v>1698.9363999999998</v>
      </c>
    </row>
    <row r="151" spans="1:9" s="165" customFormat="1" ht="51" x14ac:dyDescent="0.2">
      <c r="A151" s="9" t="s">
        <v>642</v>
      </c>
      <c r="B151" s="179">
        <v>87792</v>
      </c>
      <c r="C151" s="175" t="s">
        <v>24</v>
      </c>
      <c r="D151" s="183" t="s">
        <v>570</v>
      </c>
      <c r="E151" s="175" t="s">
        <v>159</v>
      </c>
      <c r="F151" s="176">
        <v>160.57999999999998</v>
      </c>
      <c r="G151" s="246">
        <v>50.9</v>
      </c>
      <c r="H151" s="246">
        <f t="shared" si="32"/>
        <v>64.319999999999993</v>
      </c>
      <c r="I151" s="246">
        <f t="shared" si="37"/>
        <v>10328.505599999999</v>
      </c>
    </row>
    <row r="152" spans="1:9" s="165" customFormat="1" ht="51" x14ac:dyDescent="0.2">
      <c r="A152" s="9" t="s">
        <v>643</v>
      </c>
      <c r="B152" s="182">
        <v>4624</v>
      </c>
      <c r="C152" s="175" t="s">
        <v>13</v>
      </c>
      <c r="D152" s="184" t="s">
        <v>162</v>
      </c>
      <c r="E152" s="182" t="s">
        <v>159</v>
      </c>
      <c r="F152" s="176">
        <v>78.290000000000006</v>
      </c>
      <c r="G152" s="246">
        <v>93.74</v>
      </c>
      <c r="H152" s="246">
        <f t="shared" si="32"/>
        <v>118.46</v>
      </c>
      <c r="I152" s="246">
        <f t="shared" ref="I152:I154" si="38">H152*F152</f>
        <v>9274.233400000001</v>
      </c>
    </row>
    <row r="153" spans="1:9" s="202" customFormat="1" ht="51" x14ac:dyDescent="0.2">
      <c r="A153" s="9" t="s">
        <v>641</v>
      </c>
      <c r="B153" s="182">
        <v>13214</v>
      </c>
      <c r="C153" s="175" t="s">
        <v>13</v>
      </c>
      <c r="D153" s="184" t="s">
        <v>784</v>
      </c>
      <c r="E153" s="182" t="s">
        <v>159</v>
      </c>
      <c r="F153" s="176">
        <f>2*2.5*2*1.5</f>
        <v>15</v>
      </c>
      <c r="G153" s="246">
        <v>63.32</v>
      </c>
      <c r="H153" s="246">
        <f t="shared" si="32"/>
        <v>80.02</v>
      </c>
      <c r="I153" s="246">
        <f t="shared" si="38"/>
        <v>1200.3</v>
      </c>
    </row>
    <row r="154" spans="1:9" s="165" customFormat="1" x14ac:dyDescent="0.2">
      <c r="A154" s="9" t="s">
        <v>785</v>
      </c>
      <c r="B154" s="182">
        <v>180778</v>
      </c>
      <c r="C154" s="175" t="s">
        <v>72</v>
      </c>
      <c r="D154" s="184" t="s">
        <v>73</v>
      </c>
      <c r="E154" s="182" t="s">
        <v>159</v>
      </c>
      <c r="F154" s="176">
        <v>34.909999999999997</v>
      </c>
      <c r="G154" s="246">
        <v>14.19</v>
      </c>
      <c r="H154" s="246">
        <f t="shared" si="32"/>
        <v>17.93</v>
      </c>
      <c r="I154" s="246">
        <f t="shared" si="38"/>
        <v>625.93629999999996</v>
      </c>
    </row>
    <row r="155" spans="1:9" s="165" customFormat="1" x14ac:dyDescent="0.2">
      <c r="A155" s="11" t="s">
        <v>644</v>
      </c>
      <c r="B155" s="141"/>
      <c r="C155" s="141"/>
      <c r="D155" s="141" t="s">
        <v>74</v>
      </c>
      <c r="E155" s="141"/>
      <c r="F155" s="142"/>
      <c r="G155" s="141"/>
      <c r="H155" s="141"/>
      <c r="I155" s="143">
        <f>SUM(I156:I159)</f>
        <v>35296.1584</v>
      </c>
    </row>
    <row r="156" spans="1:9" s="165" customFormat="1" ht="25.5" x14ac:dyDescent="0.2">
      <c r="A156" s="9" t="s">
        <v>645</v>
      </c>
      <c r="B156" s="175">
        <v>9445</v>
      </c>
      <c r="C156" s="175" t="s">
        <v>13</v>
      </c>
      <c r="D156" s="174" t="s">
        <v>663</v>
      </c>
      <c r="E156" s="175" t="s">
        <v>159</v>
      </c>
      <c r="F156" s="245">
        <v>22</v>
      </c>
      <c r="G156" s="246">
        <v>82.38</v>
      </c>
      <c r="H156" s="246">
        <f t="shared" si="32"/>
        <v>104.1</v>
      </c>
      <c r="I156" s="246">
        <f t="shared" ref="I156:I159" si="39">H156*F156</f>
        <v>2290.1999999999998</v>
      </c>
    </row>
    <row r="157" spans="1:9" s="187" customFormat="1" ht="25.5" x14ac:dyDescent="0.2">
      <c r="A157" s="9" t="s">
        <v>646</v>
      </c>
      <c r="B157" s="175">
        <v>11809</v>
      </c>
      <c r="C157" s="175" t="s">
        <v>13</v>
      </c>
      <c r="D157" s="174" t="s">
        <v>665</v>
      </c>
      <c r="E157" s="175" t="s">
        <v>159</v>
      </c>
      <c r="F157" s="245">
        <v>22</v>
      </c>
      <c r="G157" s="246">
        <v>7.09</v>
      </c>
      <c r="H157" s="246">
        <f t="shared" si="32"/>
        <v>8.9600000000000009</v>
      </c>
      <c r="I157" s="246">
        <f t="shared" si="39"/>
        <v>197.12</v>
      </c>
    </row>
    <row r="158" spans="1:9" s="165" customFormat="1" ht="38.25" x14ac:dyDescent="0.2">
      <c r="A158" s="9" t="s">
        <v>647</v>
      </c>
      <c r="B158" s="175">
        <v>87757</v>
      </c>
      <c r="C158" s="175" t="s">
        <v>24</v>
      </c>
      <c r="D158" s="174" t="s">
        <v>571</v>
      </c>
      <c r="E158" s="175" t="s">
        <v>159</v>
      </c>
      <c r="F158" s="245">
        <v>114.56</v>
      </c>
      <c r="G158" s="246">
        <v>72.73</v>
      </c>
      <c r="H158" s="246">
        <f t="shared" si="32"/>
        <v>91.91</v>
      </c>
      <c r="I158" s="246">
        <f t="shared" si="39"/>
        <v>10529.2096</v>
      </c>
    </row>
    <row r="159" spans="1:9" s="165" customFormat="1" ht="25.5" x14ac:dyDescent="0.2">
      <c r="A159" s="152" t="s">
        <v>664</v>
      </c>
      <c r="B159" s="152">
        <v>10175</v>
      </c>
      <c r="C159" s="152" t="s">
        <v>13</v>
      </c>
      <c r="D159" s="249" t="s">
        <v>867</v>
      </c>
      <c r="E159" s="152" t="s">
        <v>159</v>
      </c>
      <c r="F159" s="252">
        <v>114.56</v>
      </c>
      <c r="G159" s="251">
        <v>153.9</v>
      </c>
      <c r="H159" s="251">
        <f t="shared" si="32"/>
        <v>194.48</v>
      </c>
      <c r="I159" s="251">
        <f t="shared" si="39"/>
        <v>22279.628799999999</v>
      </c>
    </row>
    <row r="160" spans="1:9" s="165" customFormat="1" x14ac:dyDescent="0.2">
      <c r="A160" s="11" t="s">
        <v>655</v>
      </c>
      <c r="B160" s="141"/>
      <c r="C160" s="141"/>
      <c r="D160" s="141" t="s">
        <v>75</v>
      </c>
      <c r="E160" s="141"/>
      <c r="F160" s="142"/>
      <c r="G160" s="141"/>
      <c r="H160" s="141"/>
      <c r="I160" s="143">
        <f>SUM(I161:I163)</f>
        <v>35619.794199999997</v>
      </c>
    </row>
    <row r="161" spans="1:9" s="165" customFormat="1" ht="38.25" x14ac:dyDescent="0.2">
      <c r="A161" s="9" t="s">
        <v>656</v>
      </c>
      <c r="B161" s="10" t="s">
        <v>76</v>
      </c>
      <c r="C161" s="9" t="s">
        <v>13</v>
      </c>
      <c r="D161" s="164" t="s">
        <v>163</v>
      </c>
      <c r="E161" s="9" t="s">
        <v>159</v>
      </c>
      <c r="F161" s="253">
        <v>94.94</v>
      </c>
      <c r="G161" s="246">
        <v>238.29</v>
      </c>
      <c r="H161" s="246">
        <f t="shared" ref="H161:H163" si="40">ROUND(G161*(1+$B$2),2)</f>
        <v>301.13</v>
      </c>
      <c r="I161" s="246">
        <f t="shared" ref="I161:I163" si="41">H161*F161</f>
        <v>28589.282199999998</v>
      </c>
    </row>
    <row r="162" spans="1:9" s="238" customFormat="1" ht="25.5" x14ac:dyDescent="0.2">
      <c r="A162" s="9" t="s">
        <v>657</v>
      </c>
      <c r="B162" s="10">
        <v>96122</v>
      </c>
      <c r="C162" s="9" t="s">
        <v>24</v>
      </c>
      <c r="D162" s="164" t="s">
        <v>922</v>
      </c>
      <c r="E162" s="9" t="s">
        <v>51</v>
      </c>
      <c r="F162" s="253">
        <v>72</v>
      </c>
      <c r="G162" s="246">
        <v>47.22</v>
      </c>
      <c r="H162" s="246">
        <f t="shared" si="40"/>
        <v>59.67</v>
      </c>
      <c r="I162" s="246">
        <f t="shared" si="41"/>
        <v>4296.24</v>
      </c>
    </row>
    <row r="163" spans="1:9" s="186" customFormat="1" ht="25.5" x14ac:dyDescent="0.2">
      <c r="A163" s="9" t="s">
        <v>921</v>
      </c>
      <c r="B163" s="10" t="s">
        <v>77</v>
      </c>
      <c r="C163" s="9" t="s">
        <v>24</v>
      </c>
      <c r="D163" s="153" t="s">
        <v>78</v>
      </c>
      <c r="E163" s="9" t="s">
        <v>159</v>
      </c>
      <c r="F163" s="254">
        <v>94.94</v>
      </c>
      <c r="G163" s="246">
        <v>22.79</v>
      </c>
      <c r="H163" s="246">
        <f t="shared" si="40"/>
        <v>28.8</v>
      </c>
      <c r="I163" s="246">
        <f t="shared" si="41"/>
        <v>2734.2719999999999</v>
      </c>
    </row>
    <row r="164" spans="1:9" s="165" customFormat="1" x14ac:dyDescent="0.2">
      <c r="A164" s="11" t="s">
        <v>666</v>
      </c>
      <c r="B164" s="141"/>
      <c r="C164" s="141"/>
      <c r="D164" s="141" t="s">
        <v>79</v>
      </c>
      <c r="E164" s="141"/>
      <c r="F164" s="142"/>
      <c r="G164" s="141"/>
      <c r="H164" s="141"/>
      <c r="I164" s="143">
        <f>SUM(I165:I167)</f>
        <v>15548.580499999998</v>
      </c>
    </row>
    <row r="165" spans="1:9" s="165" customFormat="1" ht="38.25" x14ac:dyDescent="0.2">
      <c r="A165" s="9" t="s">
        <v>667</v>
      </c>
      <c r="B165" s="10">
        <v>92539</v>
      </c>
      <c r="C165" s="9" t="s">
        <v>24</v>
      </c>
      <c r="D165" s="153" t="s">
        <v>659</v>
      </c>
      <c r="E165" s="175" t="s">
        <v>159</v>
      </c>
      <c r="F165" s="245">
        <v>89.35</v>
      </c>
      <c r="G165" s="246">
        <v>89.26</v>
      </c>
      <c r="H165" s="246">
        <f t="shared" ref="H165:H167" si="42">ROUND(G165*(1+$B$2),2)</f>
        <v>112.8</v>
      </c>
      <c r="I165" s="246">
        <f t="shared" ref="I165:I167" si="43">H165*F165</f>
        <v>10078.679999999998</v>
      </c>
    </row>
    <row r="166" spans="1:9" s="165" customFormat="1" ht="25.5" x14ac:dyDescent="0.2">
      <c r="A166" s="9" t="s">
        <v>668</v>
      </c>
      <c r="B166" s="10" t="s">
        <v>80</v>
      </c>
      <c r="C166" s="9" t="s">
        <v>24</v>
      </c>
      <c r="D166" s="153" t="s">
        <v>81</v>
      </c>
      <c r="E166" s="175" t="s">
        <v>159</v>
      </c>
      <c r="F166" s="245">
        <v>89.35</v>
      </c>
      <c r="G166" s="246">
        <v>34.08</v>
      </c>
      <c r="H166" s="246">
        <f t="shared" si="42"/>
        <v>43.07</v>
      </c>
      <c r="I166" s="246">
        <f t="shared" si="43"/>
        <v>3848.3044999999997</v>
      </c>
    </row>
    <row r="167" spans="1:9" s="165" customFormat="1" ht="38.25" x14ac:dyDescent="0.2">
      <c r="A167" s="9" t="s">
        <v>669</v>
      </c>
      <c r="B167" s="10" t="s">
        <v>82</v>
      </c>
      <c r="C167" s="9" t="s">
        <v>24</v>
      </c>
      <c r="D167" s="153" t="s">
        <v>83</v>
      </c>
      <c r="E167" s="175" t="s">
        <v>51</v>
      </c>
      <c r="F167" s="245">
        <v>20.399999999999999</v>
      </c>
      <c r="G167" s="246">
        <v>62.9</v>
      </c>
      <c r="H167" s="246">
        <f t="shared" si="42"/>
        <v>79.489999999999995</v>
      </c>
      <c r="I167" s="246">
        <f t="shared" si="43"/>
        <v>1621.5959999999998</v>
      </c>
    </row>
    <row r="168" spans="1:9" s="165" customFormat="1" x14ac:dyDescent="0.2">
      <c r="A168" s="11" t="s">
        <v>670</v>
      </c>
      <c r="B168" s="141"/>
      <c r="C168" s="141"/>
      <c r="D168" s="141" t="s">
        <v>84</v>
      </c>
      <c r="E168" s="141"/>
      <c r="F168" s="142"/>
      <c r="G168" s="141"/>
      <c r="H168" s="141"/>
      <c r="I168" s="143">
        <f>SUM(I169:I191)</f>
        <v>37670.980000000003</v>
      </c>
    </row>
    <row r="169" spans="1:9" s="165" customFormat="1" ht="25.5" x14ac:dyDescent="0.2">
      <c r="A169" s="9" t="s">
        <v>671</v>
      </c>
      <c r="B169" s="10">
        <v>101877</v>
      </c>
      <c r="C169" s="175" t="s">
        <v>24</v>
      </c>
      <c r="D169" s="174" t="s">
        <v>572</v>
      </c>
      <c r="E169" s="175" t="s">
        <v>170</v>
      </c>
      <c r="F169" s="245">
        <v>1</v>
      </c>
      <c r="G169" s="246">
        <v>80.84</v>
      </c>
      <c r="H169" s="246">
        <f t="shared" ref="H169:H184" si="44">ROUND(G169*(1+$B$2),2)</f>
        <v>102.16</v>
      </c>
      <c r="I169" s="246">
        <f t="shared" ref="I169:I184" si="45">H169*F169</f>
        <v>102.16</v>
      </c>
    </row>
    <row r="170" spans="1:9" s="165" customFormat="1" ht="25.5" x14ac:dyDescent="0.2">
      <c r="A170" s="9" t="s">
        <v>672</v>
      </c>
      <c r="B170" s="10">
        <v>101946</v>
      </c>
      <c r="C170" s="175" t="s">
        <v>24</v>
      </c>
      <c r="D170" s="174" t="s">
        <v>573</v>
      </c>
      <c r="E170" s="175" t="s">
        <v>170</v>
      </c>
      <c r="F170" s="245">
        <v>1</v>
      </c>
      <c r="G170" s="246">
        <v>106.68</v>
      </c>
      <c r="H170" s="246">
        <f t="shared" si="44"/>
        <v>134.81</v>
      </c>
      <c r="I170" s="246">
        <f t="shared" si="45"/>
        <v>134.81</v>
      </c>
    </row>
    <row r="171" spans="1:9" s="165" customFormat="1" ht="25.5" x14ac:dyDescent="0.2">
      <c r="A171" s="9" t="s">
        <v>673</v>
      </c>
      <c r="B171" s="10">
        <v>91924</v>
      </c>
      <c r="C171" s="175" t="s">
        <v>24</v>
      </c>
      <c r="D171" s="174" t="s">
        <v>574</v>
      </c>
      <c r="E171" s="175" t="s">
        <v>51</v>
      </c>
      <c r="F171" s="245">
        <v>300</v>
      </c>
      <c r="G171" s="246">
        <v>4.22</v>
      </c>
      <c r="H171" s="246">
        <f t="shared" si="44"/>
        <v>5.33</v>
      </c>
      <c r="I171" s="246">
        <f t="shared" si="45"/>
        <v>1599</v>
      </c>
    </row>
    <row r="172" spans="1:9" s="187" customFormat="1" ht="38.25" x14ac:dyDescent="0.2">
      <c r="A172" s="9" t="s">
        <v>674</v>
      </c>
      <c r="B172" s="10" t="s">
        <v>92</v>
      </c>
      <c r="C172" s="9" t="s">
        <v>24</v>
      </c>
      <c r="D172" s="153" t="s">
        <v>93</v>
      </c>
      <c r="E172" s="247" t="s">
        <v>51</v>
      </c>
      <c r="F172" s="245">
        <v>150</v>
      </c>
      <c r="G172" s="246">
        <v>8.39</v>
      </c>
      <c r="H172" s="246">
        <f t="shared" si="44"/>
        <v>10.6</v>
      </c>
      <c r="I172" s="246">
        <f t="shared" si="45"/>
        <v>1590</v>
      </c>
    </row>
    <row r="173" spans="1:9" s="165" customFormat="1" ht="25.5" x14ac:dyDescent="0.2">
      <c r="A173" s="9" t="s">
        <v>675</v>
      </c>
      <c r="B173" s="10">
        <v>93653</v>
      </c>
      <c r="C173" s="175" t="s">
        <v>24</v>
      </c>
      <c r="D173" s="174" t="s">
        <v>575</v>
      </c>
      <c r="E173" s="175" t="s">
        <v>170</v>
      </c>
      <c r="F173" s="245">
        <v>5</v>
      </c>
      <c r="G173" s="246">
        <v>11.46</v>
      </c>
      <c r="H173" s="246">
        <f t="shared" si="44"/>
        <v>14.48</v>
      </c>
      <c r="I173" s="246">
        <f t="shared" si="45"/>
        <v>72.400000000000006</v>
      </c>
    </row>
    <row r="174" spans="1:9" s="187" customFormat="1" ht="25.5" x14ac:dyDescent="0.2">
      <c r="A174" s="9" t="s">
        <v>676</v>
      </c>
      <c r="B174" s="10" t="s">
        <v>96</v>
      </c>
      <c r="C174" s="9" t="s">
        <v>24</v>
      </c>
      <c r="D174" s="153" t="s">
        <v>97</v>
      </c>
      <c r="E174" s="247" t="s">
        <v>87</v>
      </c>
      <c r="F174" s="245">
        <v>2</v>
      </c>
      <c r="G174" s="246">
        <v>54.91</v>
      </c>
      <c r="H174" s="246">
        <f t="shared" ref="H174:H176" si="46">ROUND(G174*(1+$B$2),2)</f>
        <v>69.39</v>
      </c>
      <c r="I174" s="246">
        <f t="shared" ref="I174:I176" si="47">H174*F174</f>
        <v>138.78</v>
      </c>
    </row>
    <row r="175" spans="1:9" s="187" customFormat="1" ht="25.5" x14ac:dyDescent="0.2">
      <c r="A175" s="9" t="s">
        <v>677</v>
      </c>
      <c r="B175" s="10" t="s">
        <v>98</v>
      </c>
      <c r="C175" s="9" t="s">
        <v>24</v>
      </c>
      <c r="D175" s="153" t="s">
        <v>99</v>
      </c>
      <c r="E175" s="247" t="s">
        <v>87</v>
      </c>
      <c r="F175" s="245">
        <v>3</v>
      </c>
      <c r="G175" s="246">
        <v>61.87</v>
      </c>
      <c r="H175" s="246">
        <f t="shared" si="46"/>
        <v>78.19</v>
      </c>
      <c r="I175" s="246">
        <f t="shared" si="47"/>
        <v>234.57</v>
      </c>
    </row>
    <row r="176" spans="1:9" s="187" customFormat="1" x14ac:dyDescent="0.2">
      <c r="A176" s="9" t="s">
        <v>678</v>
      </c>
      <c r="B176" s="10" t="s">
        <v>106</v>
      </c>
      <c r="C176" s="9" t="s">
        <v>13</v>
      </c>
      <c r="D176" s="153" t="s">
        <v>107</v>
      </c>
      <c r="E176" s="247" t="s">
        <v>87</v>
      </c>
      <c r="F176" s="245">
        <v>1</v>
      </c>
      <c r="G176" s="246">
        <v>73.819999999999993</v>
      </c>
      <c r="H176" s="246">
        <f t="shared" si="46"/>
        <v>93.29</v>
      </c>
      <c r="I176" s="246">
        <f t="shared" si="47"/>
        <v>93.29</v>
      </c>
    </row>
    <row r="177" spans="1:9" s="165" customFormat="1" ht="38.25" x14ac:dyDescent="0.2">
      <c r="A177" s="9" t="s">
        <v>679</v>
      </c>
      <c r="B177" s="10">
        <v>91854</v>
      </c>
      <c r="C177" s="175" t="s">
        <v>24</v>
      </c>
      <c r="D177" s="174" t="s">
        <v>576</v>
      </c>
      <c r="E177" s="175" t="s">
        <v>51</v>
      </c>
      <c r="F177" s="245">
        <v>200</v>
      </c>
      <c r="G177" s="246">
        <v>10.52</v>
      </c>
      <c r="H177" s="246">
        <f t="shared" si="44"/>
        <v>13.29</v>
      </c>
      <c r="I177" s="246">
        <f t="shared" si="45"/>
        <v>2658</v>
      </c>
    </row>
    <row r="178" spans="1:9" s="165" customFormat="1" ht="25.5" x14ac:dyDescent="0.2">
      <c r="A178" s="9" t="s">
        <v>680</v>
      </c>
      <c r="B178" s="10">
        <v>11122</v>
      </c>
      <c r="C178" s="175" t="s">
        <v>13</v>
      </c>
      <c r="D178" s="174" t="s">
        <v>577</v>
      </c>
      <c r="E178" s="175" t="s">
        <v>170</v>
      </c>
      <c r="F178" s="245">
        <v>1</v>
      </c>
      <c r="G178" s="246">
        <v>1667.85</v>
      </c>
      <c r="H178" s="246">
        <f t="shared" si="44"/>
        <v>2107.66</v>
      </c>
      <c r="I178" s="246">
        <f t="shared" si="45"/>
        <v>2107.66</v>
      </c>
    </row>
    <row r="179" spans="1:9" s="235" customFormat="1" ht="25.5" x14ac:dyDescent="0.2">
      <c r="A179" s="9" t="s">
        <v>681</v>
      </c>
      <c r="B179" s="152" t="s">
        <v>887</v>
      </c>
      <c r="C179" s="152" t="s">
        <v>199</v>
      </c>
      <c r="D179" s="249" t="s">
        <v>886</v>
      </c>
      <c r="E179" s="152" t="s">
        <v>170</v>
      </c>
      <c r="F179" s="252">
        <v>4</v>
      </c>
      <c r="G179" s="251">
        <f>COMP!J157</f>
        <v>1085.42</v>
      </c>
      <c r="H179" s="246">
        <f t="shared" ref="H179:H181" si="48">ROUND(G179*(1+$B$2),2)</f>
        <v>1371.65</v>
      </c>
      <c r="I179" s="246">
        <f t="shared" ref="I179:I181" si="49">H179*F179</f>
        <v>5486.6</v>
      </c>
    </row>
    <row r="180" spans="1:9" s="235" customFormat="1" x14ac:dyDescent="0.2">
      <c r="A180" s="9" t="s">
        <v>682</v>
      </c>
      <c r="B180" s="152">
        <v>9624</v>
      </c>
      <c r="C180" s="152" t="s">
        <v>13</v>
      </c>
      <c r="D180" s="249" t="s">
        <v>888</v>
      </c>
      <c r="E180" s="152" t="s">
        <v>170</v>
      </c>
      <c r="F180" s="252">
        <v>4</v>
      </c>
      <c r="G180" s="251">
        <v>81.400000000000006</v>
      </c>
      <c r="H180" s="246">
        <f t="shared" si="48"/>
        <v>102.87</v>
      </c>
      <c r="I180" s="246">
        <f t="shared" si="49"/>
        <v>411.48</v>
      </c>
    </row>
    <row r="181" spans="1:9" s="165" customFormat="1" ht="25.5" x14ac:dyDescent="0.2">
      <c r="A181" s="9" t="s">
        <v>683</v>
      </c>
      <c r="B181" s="152">
        <v>12312</v>
      </c>
      <c r="C181" s="152" t="s">
        <v>13</v>
      </c>
      <c r="D181" s="249" t="s">
        <v>890</v>
      </c>
      <c r="E181" s="152" t="s">
        <v>170</v>
      </c>
      <c r="F181" s="252">
        <v>2</v>
      </c>
      <c r="G181" s="251">
        <v>281.18</v>
      </c>
      <c r="H181" s="246">
        <f t="shared" si="48"/>
        <v>355.33</v>
      </c>
      <c r="I181" s="246">
        <f t="shared" si="49"/>
        <v>710.66</v>
      </c>
    </row>
    <row r="182" spans="1:9" s="165" customFormat="1" ht="25.5" x14ac:dyDescent="0.2">
      <c r="A182" s="9" t="s">
        <v>684</v>
      </c>
      <c r="B182" s="10">
        <v>91953</v>
      </c>
      <c r="C182" s="175" t="s">
        <v>24</v>
      </c>
      <c r="D182" s="178" t="s">
        <v>578</v>
      </c>
      <c r="E182" s="175" t="s">
        <v>170</v>
      </c>
      <c r="F182" s="245">
        <v>1</v>
      </c>
      <c r="G182" s="246">
        <v>28.97</v>
      </c>
      <c r="H182" s="246">
        <f t="shared" si="44"/>
        <v>36.61</v>
      </c>
      <c r="I182" s="246">
        <f t="shared" si="45"/>
        <v>36.61</v>
      </c>
    </row>
    <row r="183" spans="1:9" s="165" customFormat="1" ht="25.5" x14ac:dyDescent="0.2">
      <c r="A183" s="9" t="s">
        <v>685</v>
      </c>
      <c r="B183" s="10">
        <v>91996</v>
      </c>
      <c r="C183" s="175" t="s">
        <v>24</v>
      </c>
      <c r="D183" s="178" t="s">
        <v>579</v>
      </c>
      <c r="E183" s="175" t="s">
        <v>170</v>
      </c>
      <c r="F183" s="245">
        <v>8</v>
      </c>
      <c r="G183" s="246">
        <v>34.619999999999997</v>
      </c>
      <c r="H183" s="246">
        <f t="shared" si="44"/>
        <v>43.75</v>
      </c>
      <c r="I183" s="246">
        <f t="shared" si="45"/>
        <v>350</v>
      </c>
    </row>
    <row r="184" spans="1:9" s="165" customFormat="1" ht="25.5" x14ac:dyDescent="0.2">
      <c r="A184" s="9" t="s">
        <v>686</v>
      </c>
      <c r="B184" s="10">
        <v>11925</v>
      </c>
      <c r="C184" s="175" t="s">
        <v>13</v>
      </c>
      <c r="D184" s="178" t="s">
        <v>580</v>
      </c>
      <c r="E184" s="175" t="s">
        <v>51</v>
      </c>
      <c r="F184" s="245">
        <v>40</v>
      </c>
      <c r="G184" s="246">
        <v>60.46</v>
      </c>
      <c r="H184" s="246">
        <f t="shared" si="44"/>
        <v>76.400000000000006</v>
      </c>
      <c r="I184" s="246">
        <f t="shared" si="45"/>
        <v>3056</v>
      </c>
    </row>
    <row r="185" spans="1:9" s="187" customFormat="1" x14ac:dyDescent="0.2">
      <c r="A185" s="9" t="s">
        <v>687</v>
      </c>
      <c r="B185" s="10" t="s">
        <v>108</v>
      </c>
      <c r="C185" s="9" t="s">
        <v>13</v>
      </c>
      <c r="D185" s="153" t="s">
        <v>109</v>
      </c>
      <c r="E185" s="247" t="s">
        <v>87</v>
      </c>
      <c r="F185" s="245">
        <v>12</v>
      </c>
      <c r="G185" s="246">
        <v>14.85</v>
      </c>
      <c r="H185" s="246">
        <f t="shared" ref="H185:H191" si="50">ROUND(G185*(1+$B$2),2)</f>
        <v>18.77</v>
      </c>
      <c r="I185" s="246">
        <f t="shared" ref="I185:I191" si="51">H185*F185</f>
        <v>225.24</v>
      </c>
    </row>
    <row r="186" spans="1:9" s="187" customFormat="1" x14ac:dyDescent="0.2">
      <c r="A186" s="9" t="s">
        <v>688</v>
      </c>
      <c r="B186" s="10" t="s">
        <v>110</v>
      </c>
      <c r="C186" s="9" t="s">
        <v>13</v>
      </c>
      <c r="D186" s="153" t="s">
        <v>111</v>
      </c>
      <c r="E186" s="247" t="s">
        <v>87</v>
      </c>
      <c r="F186" s="245">
        <v>10</v>
      </c>
      <c r="G186" s="246">
        <v>16.87</v>
      </c>
      <c r="H186" s="246">
        <f t="shared" si="50"/>
        <v>21.32</v>
      </c>
      <c r="I186" s="246">
        <f t="shared" si="51"/>
        <v>213.2</v>
      </c>
    </row>
    <row r="187" spans="1:9" s="187" customFormat="1" x14ac:dyDescent="0.2">
      <c r="A187" s="9" t="s">
        <v>689</v>
      </c>
      <c r="B187" s="10" t="s">
        <v>112</v>
      </c>
      <c r="C187" s="9" t="s">
        <v>13</v>
      </c>
      <c r="D187" s="153" t="s">
        <v>113</v>
      </c>
      <c r="E187" s="247" t="s">
        <v>87</v>
      </c>
      <c r="F187" s="245">
        <v>3</v>
      </c>
      <c r="G187" s="246">
        <v>68.41</v>
      </c>
      <c r="H187" s="246">
        <f t="shared" si="50"/>
        <v>86.45</v>
      </c>
      <c r="I187" s="246">
        <f t="shared" si="51"/>
        <v>259.35000000000002</v>
      </c>
    </row>
    <row r="188" spans="1:9" s="187" customFormat="1" ht="25.5" x14ac:dyDescent="0.2">
      <c r="A188" s="9" t="s">
        <v>690</v>
      </c>
      <c r="B188" s="10" t="s">
        <v>114</v>
      </c>
      <c r="C188" s="9" t="s">
        <v>13</v>
      </c>
      <c r="D188" s="153" t="s">
        <v>115</v>
      </c>
      <c r="E188" s="247" t="s">
        <v>87</v>
      </c>
      <c r="F188" s="245">
        <v>3</v>
      </c>
      <c r="G188" s="246">
        <v>6.2</v>
      </c>
      <c r="H188" s="246">
        <f t="shared" si="50"/>
        <v>7.83</v>
      </c>
      <c r="I188" s="246">
        <f t="shared" si="51"/>
        <v>23.490000000000002</v>
      </c>
    </row>
    <row r="189" spans="1:9" s="187" customFormat="1" x14ac:dyDescent="0.2">
      <c r="A189" s="9" t="s">
        <v>691</v>
      </c>
      <c r="B189" s="10" t="s">
        <v>116</v>
      </c>
      <c r="C189" s="9" t="s">
        <v>13</v>
      </c>
      <c r="D189" s="153" t="s">
        <v>117</v>
      </c>
      <c r="E189" s="247" t="s">
        <v>87</v>
      </c>
      <c r="F189" s="245">
        <v>12</v>
      </c>
      <c r="G189" s="246">
        <v>288.62</v>
      </c>
      <c r="H189" s="246">
        <f t="shared" si="50"/>
        <v>364.73</v>
      </c>
      <c r="I189" s="246">
        <f t="shared" si="51"/>
        <v>4376.76</v>
      </c>
    </row>
    <row r="190" spans="1:9" s="187" customFormat="1" ht="25.5" x14ac:dyDescent="0.2">
      <c r="A190" s="9" t="s">
        <v>893</v>
      </c>
      <c r="B190" s="152">
        <v>12903</v>
      </c>
      <c r="C190" s="152" t="s">
        <v>13</v>
      </c>
      <c r="D190" s="249" t="s">
        <v>434</v>
      </c>
      <c r="E190" s="152" t="s">
        <v>87</v>
      </c>
      <c r="F190" s="252">
        <v>4</v>
      </c>
      <c r="G190" s="251">
        <v>2697.1</v>
      </c>
      <c r="H190" s="251">
        <f t="shared" si="50"/>
        <v>3408.33</v>
      </c>
      <c r="I190" s="251">
        <f t="shared" si="51"/>
        <v>13633.32</v>
      </c>
    </row>
    <row r="191" spans="1:9" s="187" customFormat="1" ht="25.5" x14ac:dyDescent="0.2">
      <c r="A191" s="9" t="s">
        <v>894</v>
      </c>
      <c r="B191" s="9">
        <v>101632</v>
      </c>
      <c r="C191" s="9" t="s">
        <v>24</v>
      </c>
      <c r="D191" s="153" t="s">
        <v>660</v>
      </c>
      <c r="E191" s="247" t="s">
        <v>87</v>
      </c>
      <c r="F191" s="245">
        <v>4</v>
      </c>
      <c r="G191" s="246">
        <v>31.18</v>
      </c>
      <c r="H191" s="246">
        <f t="shared" si="50"/>
        <v>39.4</v>
      </c>
      <c r="I191" s="246">
        <f t="shared" si="51"/>
        <v>157.6</v>
      </c>
    </row>
    <row r="192" spans="1:9" s="165" customFormat="1" x14ac:dyDescent="0.2">
      <c r="A192" s="11" t="s">
        <v>692</v>
      </c>
      <c r="B192" s="141"/>
      <c r="C192" s="141"/>
      <c r="D192" s="141" t="s">
        <v>138</v>
      </c>
      <c r="E192" s="141"/>
      <c r="F192" s="142"/>
      <c r="G192" s="141"/>
      <c r="H192" s="141"/>
      <c r="I192" s="143">
        <f>SUM(I193:I198)</f>
        <v>37108.366099999999</v>
      </c>
    </row>
    <row r="193" spans="1:9" s="165" customFormat="1" ht="38.25" x14ac:dyDescent="0.2">
      <c r="A193" s="9" t="s">
        <v>693</v>
      </c>
      <c r="B193" s="10">
        <v>11948</v>
      </c>
      <c r="C193" s="175" t="s">
        <v>13</v>
      </c>
      <c r="D193" s="185" t="s">
        <v>581</v>
      </c>
      <c r="E193" s="175" t="s">
        <v>159</v>
      </c>
      <c r="F193" s="245">
        <v>1.89</v>
      </c>
      <c r="G193" s="246">
        <v>324.58</v>
      </c>
      <c r="H193" s="246">
        <f t="shared" ref="H193:H196" si="52">ROUND(G193*(1+$B$2),2)</f>
        <v>410.17</v>
      </c>
      <c r="I193" s="246">
        <f t="shared" ref="I193:I198" si="53">H193*F193</f>
        <v>775.22130000000004</v>
      </c>
    </row>
    <row r="194" spans="1:9" s="165" customFormat="1" ht="63.75" x14ac:dyDescent="0.2">
      <c r="A194" s="9" t="s">
        <v>694</v>
      </c>
      <c r="B194" s="10">
        <v>91314</v>
      </c>
      <c r="C194" s="175" t="s">
        <v>24</v>
      </c>
      <c r="D194" s="185" t="s">
        <v>582</v>
      </c>
      <c r="E194" s="175" t="s">
        <v>170</v>
      </c>
      <c r="F194" s="245">
        <v>2</v>
      </c>
      <c r="G194" s="246">
        <v>1049.04</v>
      </c>
      <c r="H194" s="246">
        <f t="shared" si="52"/>
        <v>1325.67</v>
      </c>
      <c r="I194" s="246">
        <f t="shared" si="53"/>
        <v>2651.34</v>
      </c>
    </row>
    <row r="195" spans="1:9" s="165" customFormat="1" ht="38.25" x14ac:dyDescent="0.2">
      <c r="A195" s="9" t="s">
        <v>695</v>
      </c>
      <c r="B195" s="10">
        <v>94569</v>
      </c>
      <c r="C195" s="175" t="s">
        <v>24</v>
      </c>
      <c r="D195" s="185" t="s">
        <v>583</v>
      </c>
      <c r="E195" s="175" t="s">
        <v>159</v>
      </c>
      <c r="F195" s="245">
        <v>0.39999999999999991</v>
      </c>
      <c r="G195" s="246">
        <v>411.17</v>
      </c>
      <c r="H195" s="246">
        <f t="shared" si="52"/>
        <v>519.6</v>
      </c>
      <c r="I195" s="246">
        <f t="shared" si="53"/>
        <v>207.83999999999997</v>
      </c>
    </row>
    <row r="196" spans="1:9" s="165" customFormat="1" x14ac:dyDescent="0.2">
      <c r="A196" s="9" t="s">
        <v>696</v>
      </c>
      <c r="B196" s="10">
        <v>200067</v>
      </c>
      <c r="C196" s="175" t="s">
        <v>72</v>
      </c>
      <c r="D196" s="185" t="s">
        <v>584</v>
      </c>
      <c r="E196" s="175" t="s">
        <v>159</v>
      </c>
      <c r="F196" s="245">
        <f>1.85*2</f>
        <v>3.7</v>
      </c>
      <c r="G196" s="246">
        <v>485.4</v>
      </c>
      <c r="H196" s="246">
        <f t="shared" si="52"/>
        <v>613.4</v>
      </c>
      <c r="I196" s="246">
        <f t="shared" si="53"/>
        <v>2269.58</v>
      </c>
    </row>
    <row r="197" spans="1:9" s="203" customFormat="1" ht="25.5" x14ac:dyDescent="0.2">
      <c r="A197" s="9" t="s">
        <v>865</v>
      </c>
      <c r="B197" s="152" t="s">
        <v>915</v>
      </c>
      <c r="C197" s="152" t="s">
        <v>199</v>
      </c>
      <c r="D197" s="249" t="s">
        <v>914</v>
      </c>
      <c r="E197" s="152" t="s">
        <v>159</v>
      </c>
      <c r="F197" s="245">
        <f>3.6*2</f>
        <v>7.2</v>
      </c>
      <c r="G197" s="246">
        <f>COMP!J183</f>
        <v>748.29000000000008</v>
      </c>
      <c r="H197" s="246">
        <f>ROUND(G197*(1+$B$2),2)</f>
        <v>945.61</v>
      </c>
      <c r="I197" s="246">
        <f t="shared" si="53"/>
        <v>6808.3919999999998</v>
      </c>
    </row>
    <row r="198" spans="1:9" s="203" customFormat="1" ht="25.5" x14ac:dyDescent="0.2">
      <c r="A198" s="152" t="s">
        <v>866</v>
      </c>
      <c r="B198" s="152" t="s">
        <v>910</v>
      </c>
      <c r="C198" s="152" t="s">
        <v>199</v>
      </c>
      <c r="D198" s="249" t="s">
        <v>909</v>
      </c>
      <c r="E198" s="152" t="s">
        <v>14</v>
      </c>
      <c r="F198" s="252">
        <v>34.68</v>
      </c>
      <c r="G198" s="251">
        <f>COMP!J171</f>
        <v>556.66999999999996</v>
      </c>
      <c r="H198" s="251">
        <f>ROUND(G198*(1+$B$2),2)</f>
        <v>703.46</v>
      </c>
      <c r="I198" s="251">
        <f t="shared" si="53"/>
        <v>24395.9928</v>
      </c>
    </row>
    <row r="199" spans="1:9" s="165" customFormat="1" x14ac:dyDescent="0.2">
      <c r="A199" s="11" t="s">
        <v>697</v>
      </c>
      <c r="B199" s="141"/>
      <c r="C199" s="141"/>
      <c r="D199" s="141" t="s">
        <v>123</v>
      </c>
      <c r="E199" s="141"/>
      <c r="F199" s="142"/>
      <c r="G199" s="141"/>
      <c r="H199" s="141"/>
      <c r="I199" s="143">
        <f>I200+I213</f>
        <v>18227.03</v>
      </c>
    </row>
    <row r="200" spans="1:9" s="165" customFormat="1" x14ac:dyDescent="0.2">
      <c r="A200" s="11" t="s">
        <v>698</v>
      </c>
      <c r="B200" s="141"/>
      <c r="C200" s="141"/>
      <c r="D200" s="141" t="s">
        <v>585</v>
      </c>
      <c r="E200" s="141"/>
      <c r="F200" s="142"/>
      <c r="G200" s="141"/>
      <c r="H200" s="141"/>
      <c r="I200" s="143">
        <f>SUM(I201:I212)</f>
        <v>3250.7999999999997</v>
      </c>
    </row>
    <row r="201" spans="1:9" s="165" customFormat="1" ht="38.25" x14ac:dyDescent="0.2">
      <c r="A201" s="9" t="s">
        <v>699</v>
      </c>
      <c r="B201" s="10">
        <v>97741</v>
      </c>
      <c r="C201" s="175" t="s">
        <v>24</v>
      </c>
      <c r="D201" s="174" t="s">
        <v>586</v>
      </c>
      <c r="E201" s="175" t="s">
        <v>170</v>
      </c>
      <c r="F201" s="245">
        <v>1</v>
      </c>
      <c r="G201" s="246">
        <v>177.73</v>
      </c>
      <c r="H201" s="246">
        <f t="shared" ref="H201:H212" si="54">ROUND(G201*(1+$B$2),2)</f>
        <v>224.6</v>
      </c>
      <c r="I201" s="246">
        <f t="shared" ref="I201:I212" si="55">H201*F201</f>
        <v>224.6</v>
      </c>
    </row>
    <row r="202" spans="1:9" s="165" customFormat="1" x14ac:dyDescent="0.2">
      <c r="A202" s="9" t="s">
        <v>700</v>
      </c>
      <c r="B202" s="10">
        <v>95674</v>
      </c>
      <c r="C202" s="175" t="s">
        <v>24</v>
      </c>
      <c r="D202" s="174" t="s">
        <v>587</v>
      </c>
      <c r="E202" s="175" t="s">
        <v>170</v>
      </c>
      <c r="F202" s="245">
        <v>1</v>
      </c>
      <c r="G202" s="246">
        <v>201.87</v>
      </c>
      <c r="H202" s="246">
        <f t="shared" si="54"/>
        <v>255.1</v>
      </c>
      <c r="I202" s="246">
        <f t="shared" si="55"/>
        <v>255.1</v>
      </c>
    </row>
    <row r="203" spans="1:9" s="165" customFormat="1" x14ac:dyDescent="0.2">
      <c r="A203" s="9" t="s">
        <v>701</v>
      </c>
      <c r="B203" s="10">
        <v>1028</v>
      </c>
      <c r="C203" s="175" t="s">
        <v>13</v>
      </c>
      <c r="D203" s="174" t="s">
        <v>713</v>
      </c>
      <c r="E203" s="175" t="s">
        <v>51</v>
      </c>
      <c r="F203" s="245">
        <v>25</v>
      </c>
      <c r="G203" s="246">
        <v>14.82</v>
      </c>
      <c r="H203" s="246">
        <f t="shared" si="54"/>
        <v>18.73</v>
      </c>
      <c r="I203" s="246">
        <f t="shared" si="55"/>
        <v>468.25</v>
      </c>
    </row>
    <row r="204" spans="1:9" s="165" customFormat="1" x14ac:dyDescent="0.2">
      <c r="A204" s="9" t="s">
        <v>702</v>
      </c>
      <c r="B204" s="10">
        <v>1283</v>
      </c>
      <c r="C204" s="175" t="s">
        <v>13</v>
      </c>
      <c r="D204" s="174" t="s">
        <v>714</v>
      </c>
      <c r="E204" s="175" t="s">
        <v>170</v>
      </c>
      <c r="F204" s="245">
        <v>20</v>
      </c>
      <c r="G204" s="246">
        <v>12.3</v>
      </c>
      <c r="H204" s="246">
        <f t="shared" si="54"/>
        <v>15.54</v>
      </c>
      <c r="I204" s="246">
        <f t="shared" si="55"/>
        <v>310.79999999999995</v>
      </c>
    </row>
    <row r="205" spans="1:9" s="187" customFormat="1" x14ac:dyDescent="0.2">
      <c r="A205" s="9" t="s">
        <v>703</v>
      </c>
      <c r="B205" s="10">
        <v>1303</v>
      </c>
      <c r="C205" s="175" t="s">
        <v>13</v>
      </c>
      <c r="D205" s="174" t="s">
        <v>715</v>
      </c>
      <c r="E205" s="175" t="s">
        <v>170</v>
      </c>
      <c r="F205" s="245">
        <v>8</v>
      </c>
      <c r="G205" s="246">
        <v>7.35</v>
      </c>
      <c r="H205" s="246">
        <f t="shared" si="54"/>
        <v>9.2899999999999991</v>
      </c>
      <c r="I205" s="246">
        <f t="shared" si="55"/>
        <v>74.319999999999993</v>
      </c>
    </row>
    <row r="206" spans="1:9" s="187" customFormat="1" x14ac:dyDescent="0.2">
      <c r="A206" s="9" t="s">
        <v>704</v>
      </c>
      <c r="B206" s="10">
        <v>1168</v>
      </c>
      <c r="C206" s="175" t="s">
        <v>13</v>
      </c>
      <c r="D206" s="174" t="s">
        <v>717</v>
      </c>
      <c r="E206" s="175" t="s">
        <v>170</v>
      </c>
      <c r="F206" s="245">
        <v>4</v>
      </c>
      <c r="G206" s="246">
        <v>10.28</v>
      </c>
      <c r="H206" s="246">
        <f t="shared" si="54"/>
        <v>12.99</v>
      </c>
      <c r="I206" s="246">
        <f t="shared" si="55"/>
        <v>51.96</v>
      </c>
    </row>
    <row r="207" spans="1:9" s="187" customFormat="1" x14ac:dyDescent="0.2">
      <c r="A207" s="9" t="s">
        <v>705</v>
      </c>
      <c r="B207" s="10">
        <v>1094</v>
      </c>
      <c r="C207" s="175" t="s">
        <v>13</v>
      </c>
      <c r="D207" s="174" t="s">
        <v>718</v>
      </c>
      <c r="E207" s="175" t="s">
        <v>170</v>
      </c>
      <c r="F207" s="245">
        <v>4</v>
      </c>
      <c r="G207" s="246">
        <v>3.68</v>
      </c>
      <c r="H207" s="246">
        <f t="shared" si="54"/>
        <v>4.6500000000000004</v>
      </c>
      <c r="I207" s="246">
        <f t="shared" si="55"/>
        <v>18.600000000000001</v>
      </c>
    </row>
    <row r="208" spans="1:9" s="165" customFormat="1" ht="25.5" x14ac:dyDescent="0.2">
      <c r="A208" s="9" t="s">
        <v>716</v>
      </c>
      <c r="B208" s="10">
        <v>103041</v>
      </c>
      <c r="C208" s="175" t="s">
        <v>24</v>
      </c>
      <c r="D208" s="174" t="s">
        <v>588</v>
      </c>
      <c r="E208" s="175" t="s">
        <v>170</v>
      </c>
      <c r="F208" s="245">
        <v>2</v>
      </c>
      <c r="G208" s="246">
        <v>17.91</v>
      </c>
      <c r="H208" s="246">
        <f t="shared" si="54"/>
        <v>22.63</v>
      </c>
      <c r="I208" s="246">
        <f t="shared" si="55"/>
        <v>45.26</v>
      </c>
    </row>
    <row r="209" spans="1:9" s="187" customFormat="1" ht="25.5" x14ac:dyDescent="0.2">
      <c r="A209" s="9" t="s">
        <v>719</v>
      </c>
      <c r="B209" s="10">
        <v>94796</v>
      </c>
      <c r="C209" s="175" t="s">
        <v>24</v>
      </c>
      <c r="D209" s="174" t="s">
        <v>722</v>
      </c>
      <c r="E209" s="175" t="s">
        <v>170</v>
      </c>
      <c r="F209" s="245">
        <v>1</v>
      </c>
      <c r="G209" s="246">
        <v>40.51</v>
      </c>
      <c r="H209" s="246">
        <f t="shared" si="54"/>
        <v>51.19</v>
      </c>
      <c r="I209" s="246">
        <f t="shared" si="55"/>
        <v>51.19</v>
      </c>
    </row>
    <row r="210" spans="1:9" s="165" customFormat="1" ht="38.25" x14ac:dyDescent="0.2">
      <c r="A210" s="9" t="s">
        <v>720</v>
      </c>
      <c r="B210" s="10">
        <v>89987</v>
      </c>
      <c r="C210" s="175" t="s">
        <v>24</v>
      </c>
      <c r="D210" s="174" t="s">
        <v>589</v>
      </c>
      <c r="E210" s="175" t="s">
        <v>170</v>
      </c>
      <c r="F210" s="245">
        <v>2</v>
      </c>
      <c r="G210" s="246">
        <v>100.54</v>
      </c>
      <c r="H210" s="246">
        <f t="shared" si="54"/>
        <v>127.05</v>
      </c>
      <c r="I210" s="246">
        <f t="shared" si="55"/>
        <v>254.1</v>
      </c>
    </row>
    <row r="211" spans="1:9" s="165" customFormat="1" ht="25.5" x14ac:dyDescent="0.2">
      <c r="A211" s="9" t="s">
        <v>721</v>
      </c>
      <c r="B211" s="10">
        <v>102622</v>
      </c>
      <c r="C211" s="175" t="s">
        <v>24</v>
      </c>
      <c r="D211" s="174" t="s">
        <v>590</v>
      </c>
      <c r="E211" s="175" t="s">
        <v>170</v>
      </c>
      <c r="F211" s="245">
        <v>2</v>
      </c>
      <c r="G211" s="246">
        <v>564.5</v>
      </c>
      <c r="H211" s="246">
        <f t="shared" si="54"/>
        <v>713.36</v>
      </c>
      <c r="I211" s="246">
        <f t="shared" si="55"/>
        <v>1426.72</v>
      </c>
    </row>
    <row r="212" spans="1:9" s="187" customFormat="1" ht="25.5" x14ac:dyDescent="0.2">
      <c r="A212" s="9" t="s">
        <v>738</v>
      </c>
      <c r="B212" s="10">
        <v>96748</v>
      </c>
      <c r="C212" s="175" t="s">
        <v>24</v>
      </c>
      <c r="D212" s="174" t="s">
        <v>737</v>
      </c>
      <c r="E212" s="175" t="s">
        <v>170</v>
      </c>
      <c r="F212" s="245">
        <v>6</v>
      </c>
      <c r="G212" s="246">
        <v>9.2200000000000006</v>
      </c>
      <c r="H212" s="246">
        <f t="shared" si="54"/>
        <v>11.65</v>
      </c>
      <c r="I212" s="246">
        <f t="shared" si="55"/>
        <v>69.900000000000006</v>
      </c>
    </row>
    <row r="213" spans="1:9" s="165" customFormat="1" x14ac:dyDescent="0.2">
      <c r="A213" s="11" t="s">
        <v>706</v>
      </c>
      <c r="B213" s="141"/>
      <c r="C213" s="141"/>
      <c r="D213" s="141" t="s">
        <v>591</v>
      </c>
      <c r="E213" s="141"/>
      <c r="F213" s="142"/>
      <c r="G213" s="141"/>
      <c r="H213" s="141"/>
      <c r="I213" s="143">
        <f>SUM(I214:I226)</f>
        <v>14976.23</v>
      </c>
    </row>
    <row r="214" spans="1:9" s="165" customFormat="1" ht="38.25" x14ac:dyDescent="0.2">
      <c r="A214" s="9" t="s">
        <v>707</v>
      </c>
      <c r="B214" s="10">
        <v>89708</v>
      </c>
      <c r="C214" s="175" t="s">
        <v>24</v>
      </c>
      <c r="D214" s="174" t="s">
        <v>592</v>
      </c>
      <c r="E214" s="175" t="s">
        <v>170</v>
      </c>
      <c r="F214" s="245">
        <v>2</v>
      </c>
      <c r="G214" s="246">
        <v>98.79</v>
      </c>
      <c r="H214" s="246">
        <f t="shared" ref="H214:H226" si="56">ROUND(G214*(1+$B$2),2)</f>
        <v>124.84</v>
      </c>
      <c r="I214" s="246">
        <f t="shared" ref="I214:I226" si="57">H214*F214</f>
        <v>249.68</v>
      </c>
    </row>
    <row r="215" spans="1:9" s="165" customFormat="1" ht="38.25" x14ac:dyDescent="0.2">
      <c r="A215" s="9" t="s">
        <v>708</v>
      </c>
      <c r="B215" s="10">
        <v>89709</v>
      </c>
      <c r="C215" s="175" t="s">
        <v>24</v>
      </c>
      <c r="D215" s="174" t="s">
        <v>593</v>
      </c>
      <c r="E215" s="175" t="s">
        <v>170</v>
      </c>
      <c r="F215" s="245">
        <v>2</v>
      </c>
      <c r="G215" s="246">
        <v>98.79</v>
      </c>
      <c r="H215" s="246">
        <f t="shared" si="56"/>
        <v>124.84</v>
      </c>
      <c r="I215" s="246">
        <f t="shared" si="57"/>
        <v>249.68</v>
      </c>
    </row>
    <row r="216" spans="1:9" s="165" customFormat="1" ht="38.25" x14ac:dyDescent="0.2">
      <c r="A216" s="9" t="s">
        <v>709</v>
      </c>
      <c r="B216" s="10">
        <v>89711</v>
      </c>
      <c r="C216" s="175" t="s">
        <v>24</v>
      </c>
      <c r="D216" s="174" t="s">
        <v>594</v>
      </c>
      <c r="E216" s="175" t="s">
        <v>51</v>
      </c>
      <c r="F216" s="245">
        <v>14</v>
      </c>
      <c r="G216" s="246">
        <v>22.93</v>
      </c>
      <c r="H216" s="246">
        <f t="shared" si="56"/>
        <v>28.98</v>
      </c>
      <c r="I216" s="246">
        <f t="shared" si="57"/>
        <v>405.72</v>
      </c>
    </row>
    <row r="217" spans="1:9" s="165" customFormat="1" ht="38.25" x14ac:dyDescent="0.2">
      <c r="A217" s="9" t="s">
        <v>710</v>
      </c>
      <c r="B217" s="10">
        <v>89712</v>
      </c>
      <c r="C217" s="175" t="s">
        <v>24</v>
      </c>
      <c r="D217" s="174" t="s">
        <v>595</v>
      </c>
      <c r="E217" s="175" t="s">
        <v>51</v>
      </c>
      <c r="F217" s="245">
        <v>12</v>
      </c>
      <c r="G217" s="246">
        <v>28.41</v>
      </c>
      <c r="H217" s="246">
        <f t="shared" si="56"/>
        <v>35.9</v>
      </c>
      <c r="I217" s="246">
        <f t="shared" si="57"/>
        <v>430.79999999999995</v>
      </c>
    </row>
    <row r="218" spans="1:9" s="187" customFormat="1" ht="38.25" x14ac:dyDescent="0.2">
      <c r="A218" s="9" t="s">
        <v>711</v>
      </c>
      <c r="B218" s="10">
        <v>89848</v>
      </c>
      <c r="C218" s="175" t="s">
        <v>24</v>
      </c>
      <c r="D218" s="174" t="s">
        <v>724</v>
      </c>
      <c r="E218" s="175" t="s">
        <v>51</v>
      </c>
      <c r="F218" s="245">
        <v>18</v>
      </c>
      <c r="G218" s="246">
        <v>27.9</v>
      </c>
      <c r="H218" s="246">
        <f t="shared" si="56"/>
        <v>35.26</v>
      </c>
      <c r="I218" s="246">
        <f t="shared" si="57"/>
        <v>634.67999999999995</v>
      </c>
    </row>
    <row r="219" spans="1:9" s="187" customFormat="1" ht="38.25" x14ac:dyDescent="0.2">
      <c r="A219" s="9" t="s">
        <v>712</v>
      </c>
      <c r="B219" s="10">
        <v>89744</v>
      </c>
      <c r="C219" s="175" t="s">
        <v>24</v>
      </c>
      <c r="D219" s="174" t="s">
        <v>723</v>
      </c>
      <c r="E219" s="175" t="s">
        <v>170</v>
      </c>
      <c r="F219" s="245">
        <v>6</v>
      </c>
      <c r="G219" s="246">
        <v>27.51</v>
      </c>
      <c r="H219" s="246">
        <f t="shared" si="56"/>
        <v>34.76</v>
      </c>
      <c r="I219" s="246">
        <f t="shared" si="57"/>
        <v>208.56</v>
      </c>
    </row>
    <row r="220" spans="1:9" s="187" customFormat="1" ht="25.5" x14ac:dyDescent="0.2">
      <c r="A220" s="9" t="s">
        <v>730</v>
      </c>
      <c r="B220" s="10">
        <v>102708</v>
      </c>
      <c r="C220" s="175" t="s">
        <v>24</v>
      </c>
      <c r="D220" s="174" t="s">
        <v>725</v>
      </c>
      <c r="E220" s="175" t="s">
        <v>170</v>
      </c>
      <c r="F220" s="245">
        <v>6</v>
      </c>
      <c r="G220" s="246">
        <v>26.23</v>
      </c>
      <c r="H220" s="246">
        <f t="shared" si="56"/>
        <v>33.15</v>
      </c>
      <c r="I220" s="246">
        <f t="shared" si="57"/>
        <v>198.89999999999998</v>
      </c>
    </row>
    <row r="221" spans="1:9" s="187" customFormat="1" ht="38.25" x14ac:dyDescent="0.2">
      <c r="A221" s="9" t="s">
        <v>731</v>
      </c>
      <c r="B221" s="10">
        <v>89796</v>
      </c>
      <c r="C221" s="175" t="s">
        <v>24</v>
      </c>
      <c r="D221" s="174" t="s">
        <v>726</v>
      </c>
      <c r="E221" s="175" t="s">
        <v>170</v>
      </c>
      <c r="F221" s="245">
        <v>3</v>
      </c>
      <c r="G221" s="246">
        <v>49.08</v>
      </c>
      <c r="H221" s="246">
        <f t="shared" si="56"/>
        <v>62.02</v>
      </c>
      <c r="I221" s="246">
        <f t="shared" si="57"/>
        <v>186.06</v>
      </c>
    </row>
    <row r="222" spans="1:9" s="187" customFormat="1" ht="38.25" x14ac:dyDescent="0.2">
      <c r="A222" s="9" t="s">
        <v>732</v>
      </c>
      <c r="B222" s="10">
        <v>104344</v>
      </c>
      <c r="C222" s="175" t="s">
        <v>24</v>
      </c>
      <c r="D222" s="174" t="s">
        <v>727</v>
      </c>
      <c r="E222" s="175" t="s">
        <v>170</v>
      </c>
      <c r="F222" s="245">
        <v>3</v>
      </c>
      <c r="G222" s="246">
        <v>40</v>
      </c>
      <c r="H222" s="246">
        <f t="shared" si="56"/>
        <v>50.55</v>
      </c>
      <c r="I222" s="246">
        <f t="shared" si="57"/>
        <v>151.64999999999998</v>
      </c>
    </row>
    <row r="223" spans="1:9" s="187" customFormat="1" ht="38.25" x14ac:dyDescent="0.2">
      <c r="A223" s="9" t="s">
        <v>733</v>
      </c>
      <c r="B223" s="10">
        <v>89546</v>
      </c>
      <c r="C223" s="175" t="s">
        <v>24</v>
      </c>
      <c r="D223" s="174" t="s">
        <v>728</v>
      </c>
      <c r="E223" s="175" t="s">
        <v>170</v>
      </c>
      <c r="F223" s="245">
        <v>3</v>
      </c>
      <c r="G223" s="246">
        <v>10.59</v>
      </c>
      <c r="H223" s="246">
        <f t="shared" si="56"/>
        <v>13.38</v>
      </c>
      <c r="I223" s="246">
        <f t="shared" si="57"/>
        <v>40.14</v>
      </c>
    </row>
    <row r="224" spans="1:9" s="187" customFormat="1" ht="38.25" x14ac:dyDescent="0.2">
      <c r="A224" s="9" t="s">
        <v>734</v>
      </c>
      <c r="B224" s="10">
        <v>89732</v>
      </c>
      <c r="C224" s="175" t="s">
        <v>24</v>
      </c>
      <c r="D224" s="174" t="s">
        <v>729</v>
      </c>
      <c r="E224" s="175" t="s">
        <v>170</v>
      </c>
      <c r="F224" s="245">
        <v>6</v>
      </c>
      <c r="G224" s="246">
        <v>15.97</v>
      </c>
      <c r="H224" s="246">
        <f t="shared" si="56"/>
        <v>20.18</v>
      </c>
      <c r="I224" s="246">
        <f t="shared" si="57"/>
        <v>121.08</v>
      </c>
    </row>
    <row r="225" spans="1:9" s="165" customFormat="1" x14ac:dyDescent="0.2">
      <c r="A225" s="9" t="s">
        <v>735</v>
      </c>
      <c r="B225" s="10">
        <v>13038</v>
      </c>
      <c r="C225" s="175" t="s">
        <v>13</v>
      </c>
      <c r="D225" s="174" t="s">
        <v>596</v>
      </c>
      <c r="E225" s="175" t="s">
        <v>170</v>
      </c>
      <c r="F225" s="245">
        <v>1</v>
      </c>
      <c r="G225" s="246">
        <v>8049.19</v>
      </c>
      <c r="H225" s="246">
        <f t="shared" si="56"/>
        <v>10171.76</v>
      </c>
      <c r="I225" s="246">
        <f t="shared" si="57"/>
        <v>10171.76</v>
      </c>
    </row>
    <row r="226" spans="1:9" s="165" customFormat="1" ht="25.5" x14ac:dyDescent="0.2">
      <c r="A226" s="9" t="s">
        <v>736</v>
      </c>
      <c r="B226" s="10">
        <v>1729</v>
      </c>
      <c r="C226" s="175" t="s">
        <v>13</v>
      </c>
      <c r="D226" s="174" t="s">
        <v>597</v>
      </c>
      <c r="E226" s="175" t="s">
        <v>170</v>
      </c>
      <c r="F226" s="245">
        <v>1</v>
      </c>
      <c r="G226" s="246">
        <v>1525.3</v>
      </c>
      <c r="H226" s="246">
        <f t="shared" si="56"/>
        <v>1927.52</v>
      </c>
      <c r="I226" s="246">
        <f t="shared" si="57"/>
        <v>1927.52</v>
      </c>
    </row>
    <row r="227" spans="1:9" s="165" customFormat="1" x14ac:dyDescent="0.2">
      <c r="A227" s="11" t="s">
        <v>739</v>
      </c>
      <c r="B227" s="141"/>
      <c r="C227" s="141"/>
      <c r="D227" s="141" t="s">
        <v>598</v>
      </c>
      <c r="E227" s="141"/>
      <c r="F227" s="142"/>
      <c r="G227" s="141"/>
      <c r="H227" s="141"/>
      <c r="I227" s="143">
        <f>SUM(I228:I236)</f>
        <v>9817.4290000000019</v>
      </c>
    </row>
    <row r="228" spans="1:9" s="165" customFormat="1" ht="38.25" x14ac:dyDescent="0.2">
      <c r="A228" s="9" t="s">
        <v>740</v>
      </c>
      <c r="B228" s="10">
        <v>7350</v>
      </c>
      <c r="C228" s="175" t="s">
        <v>13</v>
      </c>
      <c r="D228" s="177" t="s">
        <v>599</v>
      </c>
      <c r="E228" s="175" t="s">
        <v>170</v>
      </c>
      <c r="F228" s="245">
        <v>2</v>
      </c>
      <c r="G228" s="246">
        <v>687.29</v>
      </c>
      <c r="H228" s="246">
        <f t="shared" ref="H228:H236" si="58">ROUND(G228*(1+$B$2),2)</f>
        <v>868.53</v>
      </c>
      <c r="I228" s="246">
        <f t="shared" ref="I228:I236" si="59">H228*F228</f>
        <v>1737.06</v>
      </c>
    </row>
    <row r="229" spans="1:9" s="165" customFormat="1" ht="51" x14ac:dyDescent="0.2">
      <c r="A229" s="9" t="s">
        <v>742</v>
      </c>
      <c r="B229" s="10">
        <v>7899</v>
      </c>
      <c r="C229" s="173" t="s">
        <v>13</v>
      </c>
      <c r="D229" s="174" t="s">
        <v>741</v>
      </c>
      <c r="E229" s="175" t="s">
        <v>170</v>
      </c>
      <c r="F229" s="245">
        <v>2</v>
      </c>
      <c r="G229" s="246">
        <v>389.15</v>
      </c>
      <c r="H229" s="246">
        <f t="shared" si="58"/>
        <v>491.77</v>
      </c>
      <c r="I229" s="246">
        <f t="shared" si="59"/>
        <v>983.54</v>
      </c>
    </row>
    <row r="230" spans="1:9" s="165" customFormat="1" x14ac:dyDescent="0.2">
      <c r="A230" s="9" t="s">
        <v>743</v>
      </c>
      <c r="B230" s="10">
        <v>100849</v>
      </c>
      <c r="C230" s="175" t="s">
        <v>24</v>
      </c>
      <c r="D230" s="174" t="s">
        <v>600</v>
      </c>
      <c r="E230" s="175" t="s">
        <v>170</v>
      </c>
      <c r="F230" s="245">
        <v>2</v>
      </c>
      <c r="G230" s="246">
        <v>42.44</v>
      </c>
      <c r="H230" s="246">
        <f t="shared" si="58"/>
        <v>53.63</v>
      </c>
      <c r="I230" s="246">
        <f t="shared" si="59"/>
        <v>107.26</v>
      </c>
    </row>
    <row r="231" spans="1:9" s="165" customFormat="1" ht="25.5" x14ac:dyDescent="0.2">
      <c r="A231" s="9" t="s">
        <v>744</v>
      </c>
      <c r="B231" s="10">
        <v>190712</v>
      </c>
      <c r="C231" s="175" t="s">
        <v>72</v>
      </c>
      <c r="D231" s="174" t="s">
        <v>601</v>
      </c>
      <c r="E231" s="175" t="s">
        <v>170</v>
      </c>
      <c r="F231" s="245">
        <v>2</v>
      </c>
      <c r="G231" s="246">
        <v>116.52</v>
      </c>
      <c r="H231" s="246">
        <f t="shared" si="58"/>
        <v>147.25</v>
      </c>
      <c r="I231" s="246">
        <f t="shared" si="59"/>
        <v>294.5</v>
      </c>
    </row>
    <row r="232" spans="1:9" s="165" customFormat="1" ht="25.5" x14ac:dyDescent="0.2">
      <c r="A232" s="9" t="s">
        <v>745</v>
      </c>
      <c r="B232" s="10">
        <v>100869</v>
      </c>
      <c r="C232" s="175" t="s">
        <v>24</v>
      </c>
      <c r="D232" s="174" t="s">
        <v>602</v>
      </c>
      <c r="E232" s="175" t="s">
        <v>170</v>
      </c>
      <c r="F232" s="245">
        <v>8</v>
      </c>
      <c r="G232" s="246">
        <v>365.95</v>
      </c>
      <c r="H232" s="246">
        <f t="shared" si="58"/>
        <v>462.45</v>
      </c>
      <c r="I232" s="246">
        <f t="shared" si="59"/>
        <v>3699.6</v>
      </c>
    </row>
    <row r="233" spans="1:9" s="165" customFormat="1" ht="25.5" x14ac:dyDescent="0.2">
      <c r="A233" s="9" t="s">
        <v>746</v>
      </c>
      <c r="B233" s="10">
        <v>95544</v>
      </c>
      <c r="C233" s="175" t="s">
        <v>24</v>
      </c>
      <c r="D233" s="174" t="s">
        <v>603</v>
      </c>
      <c r="E233" s="175" t="s">
        <v>170</v>
      </c>
      <c r="F233" s="245">
        <v>2</v>
      </c>
      <c r="G233" s="246">
        <v>35.729999999999997</v>
      </c>
      <c r="H233" s="246">
        <f t="shared" si="58"/>
        <v>45.15</v>
      </c>
      <c r="I233" s="246">
        <f t="shared" si="59"/>
        <v>90.3</v>
      </c>
    </row>
    <row r="234" spans="1:9" s="165" customFormat="1" ht="25.5" x14ac:dyDescent="0.2">
      <c r="A234" s="9" t="s">
        <v>747</v>
      </c>
      <c r="B234" s="10">
        <v>95547</v>
      </c>
      <c r="C234" s="175" t="s">
        <v>24</v>
      </c>
      <c r="D234" s="174" t="s">
        <v>604</v>
      </c>
      <c r="E234" s="175" t="s">
        <v>170</v>
      </c>
      <c r="F234" s="245">
        <v>2</v>
      </c>
      <c r="G234" s="246">
        <v>69.62</v>
      </c>
      <c r="H234" s="246">
        <f t="shared" si="58"/>
        <v>87.98</v>
      </c>
      <c r="I234" s="246">
        <f t="shared" si="59"/>
        <v>175.96</v>
      </c>
    </row>
    <row r="235" spans="1:9" s="165" customFormat="1" ht="51" x14ac:dyDescent="0.2">
      <c r="A235" s="9" t="s">
        <v>748</v>
      </c>
      <c r="B235" s="10">
        <v>12263</v>
      </c>
      <c r="C235" s="175" t="s">
        <v>13</v>
      </c>
      <c r="D235" s="177" t="s">
        <v>605</v>
      </c>
      <c r="E235" s="175" t="s">
        <v>170</v>
      </c>
      <c r="F235" s="245">
        <v>1</v>
      </c>
      <c r="G235" s="246">
        <v>1548.03</v>
      </c>
      <c r="H235" s="246">
        <f t="shared" si="58"/>
        <v>1956.25</v>
      </c>
      <c r="I235" s="246">
        <f t="shared" si="59"/>
        <v>1956.25</v>
      </c>
    </row>
    <row r="236" spans="1:9" s="165" customFormat="1" x14ac:dyDescent="0.2">
      <c r="A236" s="9" t="s">
        <v>749</v>
      </c>
      <c r="B236" s="10">
        <v>10759</v>
      </c>
      <c r="C236" s="175" t="s">
        <v>13</v>
      </c>
      <c r="D236" s="174" t="s">
        <v>606</v>
      </c>
      <c r="E236" s="175" t="s">
        <v>159</v>
      </c>
      <c r="F236" s="245">
        <v>1.1000000000000001</v>
      </c>
      <c r="G236" s="246">
        <v>556.05999999999995</v>
      </c>
      <c r="H236" s="246">
        <f t="shared" si="58"/>
        <v>702.69</v>
      </c>
      <c r="I236" s="246">
        <f t="shared" si="59"/>
        <v>772.95900000000017</v>
      </c>
    </row>
    <row r="237" spans="1:9" s="165" customFormat="1" x14ac:dyDescent="0.2">
      <c r="A237" s="11" t="s">
        <v>750</v>
      </c>
      <c r="B237" s="141"/>
      <c r="C237" s="141"/>
      <c r="D237" s="141" t="s">
        <v>139</v>
      </c>
      <c r="E237" s="141"/>
      <c r="F237" s="142"/>
      <c r="G237" s="141"/>
      <c r="H237" s="141"/>
      <c r="I237" s="143">
        <f>SUM(I238:I240)</f>
        <v>2465.5202000000004</v>
      </c>
    </row>
    <row r="238" spans="1:9" s="165" customFormat="1" ht="25.5" x14ac:dyDescent="0.2">
      <c r="A238" s="9" t="s">
        <v>751</v>
      </c>
      <c r="B238" s="188">
        <v>88497</v>
      </c>
      <c r="C238" s="175" t="s">
        <v>24</v>
      </c>
      <c r="D238" s="177" t="s">
        <v>141</v>
      </c>
      <c r="E238" s="175" t="s">
        <v>159</v>
      </c>
      <c r="F238" s="245">
        <f>50.71</f>
        <v>50.71</v>
      </c>
      <c r="G238" s="246">
        <v>19.03</v>
      </c>
      <c r="H238" s="246">
        <f t="shared" ref="H238:H240" si="60">ROUND(G238*(1+$B$2),2)</f>
        <v>24.05</v>
      </c>
      <c r="I238" s="246">
        <f t="shared" ref="I238:I240" si="61">H238*F238</f>
        <v>1219.5755000000001</v>
      </c>
    </row>
    <row r="239" spans="1:9" s="165" customFormat="1" ht="25.5" x14ac:dyDescent="0.2">
      <c r="A239" s="9" t="s">
        <v>752</v>
      </c>
      <c r="B239" s="188">
        <v>88489</v>
      </c>
      <c r="C239" s="175" t="s">
        <v>24</v>
      </c>
      <c r="D239" s="189" t="s">
        <v>753</v>
      </c>
      <c r="E239" s="175" t="s">
        <v>159</v>
      </c>
      <c r="F239" s="245">
        <f>50.71</f>
        <v>50.71</v>
      </c>
      <c r="G239" s="246">
        <v>14.75</v>
      </c>
      <c r="H239" s="246">
        <f t="shared" si="60"/>
        <v>18.64</v>
      </c>
      <c r="I239" s="246">
        <f t="shared" si="61"/>
        <v>945.23440000000005</v>
      </c>
    </row>
    <row r="240" spans="1:9" s="235" customFormat="1" ht="25.5" x14ac:dyDescent="0.2">
      <c r="A240" s="9" t="s">
        <v>892</v>
      </c>
      <c r="B240" s="10" t="s">
        <v>144</v>
      </c>
      <c r="C240" s="9" t="s">
        <v>24</v>
      </c>
      <c r="D240" s="153" t="s">
        <v>145</v>
      </c>
      <c r="E240" s="9" t="s">
        <v>159</v>
      </c>
      <c r="F240" s="245">
        <f>F239</f>
        <v>50.71</v>
      </c>
      <c r="G240" s="246">
        <v>4.6900000000000004</v>
      </c>
      <c r="H240" s="246">
        <f t="shared" si="60"/>
        <v>5.93</v>
      </c>
      <c r="I240" s="246">
        <f t="shared" si="61"/>
        <v>300.71030000000002</v>
      </c>
    </row>
    <row r="241" spans="1:10" s="165" customFormat="1" x14ac:dyDescent="0.2">
      <c r="A241" s="11" t="s">
        <v>754</v>
      </c>
      <c r="B241" s="141"/>
      <c r="C241" s="141"/>
      <c r="D241" s="141" t="s">
        <v>755</v>
      </c>
      <c r="E241" s="141"/>
      <c r="F241" s="142"/>
      <c r="G241" s="141"/>
      <c r="H241" s="141"/>
      <c r="I241" s="143">
        <f>SUM(I242:I244)</f>
        <v>4095</v>
      </c>
    </row>
    <row r="242" spans="1:10" s="165" customFormat="1" x14ac:dyDescent="0.2">
      <c r="A242" s="9" t="s">
        <v>756</v>
      </c>
      <c r="B242" s="175">
        <v>10234</v>
      </c>
      <c r="C242" s="175" t="s">
        <v>13</v>
      </c>
      <c r="D242" s="178" t="s">
        <v>757</v>
      </c>
      <c r="E242" s="175" t="s">
        <v>159</v>
      </c>
      <c r="F242" s="190">
        <v>10</v>
      </c>
      <c r="G242" s="246">
        <v>35.96</v>
      </c>
      <c r="H242" s="246">
        <f t="shared" ref="H242:H244" si="62">ROUND(G242*(1+$B$2),2)</f>
        <v>45.44</v>
      </c>
      <c r="I242" s="246">
        <f t="shared" ref="I242:I244" si="63">H242*F242</f>
        <v>454.4</v>
      </c>
    </row>
    <row r="243" spans="1:10" s="165" customFormat="1" x14ac:dyDescent="0.2">
      <c r="A243" s="9" t="s">
        <v>760</v>
      </c>
      <c r="B243" s="175">
        <v>2394</v>
      </c>
      <c r="C243" s="175" t="s">
        <v>13</v>
      </c>
      <c r="D243" s="178" t="s">
        <v>758</v>
      </c>
      <c r="E243" s="175" t="s">
        <v>160</v>
      </c>
      <c r="F243" s="190">
        <v>2</v>
      </c>
      <c r="G243" s="246">
        <v>228.2</v>
      </c>
      <c r="H243" s="246">
        <f t="shared" si="62"/>
        <v>288.38</v>
      </c>
      <c r="I243" s="246">
        <f t="shared" si="63"/>
        <v>576.76</v>
      </c>
    </row>
    <row r="244" spans="1:10" s="165" customFormat="1" x14ac:dyDescent="0.2">
      <c r="A244" s="9" t="s">
        <v>761</v>
      </c>
      <c r="B244" s="175">
        <v>98509</v>
      </c>
      <c r="C244" s="175" t="s">
        <v>24</v>
      </c>
      <c r="D244" s="178" t="s">
        <v>759</v>
      </c>
      <c r="E244" s="175" t="s">
        <v>170</v>
      </c>
      <c r="F244" s="190">
        <v>39</v>
      </c>
      <c r="G244" s="246">
        <v>62.17</v>
      </c>
      <c r="H244" s="246">
        <f t="shared" si="62"/>
        <v>78.56</v>
      </c>
      <c r="I244" s="246">
        <f t="shared" si="63"/>
        <v>3063.84</v>
      </c>
    </row>
    <row r="245" spans="1:10" s="203" customFormat="1" x14ac:dyDescent="0.2">
      <c r="A245" s="11" t="s">
        <v>860</v>
      </c>
      <c r="B245" s="141"/>
      <c r="C245" s="141"/>
      <c r="D245" s="141" t="s">
        <v>118</v>
      </c>
      <c r="E245" s="141"/>
      <c r="F245" s="142"/>
      <c r="G245" s="141"/>
      <c r="H245" s="141"/>
      <c r="I245" s="143">
        <f>SUM(I246:I247)</f>
        <v>45089.45</v>
      </c>
    </row>
    <row r="246" spans="1:10" s="203" customFormat="1" ht="25.5" x14ac:dyDescent="0.2">
      <c r="A246" s="9" t="s">
        <v>461</v>
      </c>
      <c r="B246" s="10" t="s">
        <v>119</v>
      </c>
      <c r="C246" s="9" t="s">
        <v>24</v>
      </c>
      <c r="D246" s="153" t="s">
        <v>120</v>
      </c>
      <c r="E246" s="247" t="s">
        <v>87</v>
      </c>
      <c r="F246" s="245">
        <v>3</v>
      </c>
      <c r="G246" s="246">
        <v>11319.09</v>
      </c>
      <c r="H246" s="246">
        <f>ROUND(G246*(1+$B$2),2)</f>
        <v>14303.93</v>
      </c>
      <c r="I246" s="246">
        <f t="shared" ref="I246:I247" si="64">H246*F246</f>
        <v>42911.79</v>
      </c>
    </row>
    <row r="247" spans="1:10" s="203" customFormat="1" x14ac:dyDescent="0.2">
      <c r="A247" s="9" t="s">
        <v>462</v>
      </c>
      <c r="B247" s="10" t="s">
        <v>121</v>
      </c>
      <c r="C247" s="9" t="s">
        <v>72</v>
      </c>
      <c r="D247" s="153" t="s">
        <v>122</v>
      </c>
      <c r="E247" s="247" t="s">
        <v>87</v>
      </c>
      <c r="F247" s="245">
        <v>2</v>
      </c>
      <c r="G247" s="246">
        <v>861.62</v>
      </c>
      <c r="H247" s="246">
        <f>ROUND(G247*(1+$B$2),2)</f>
        <v>1088.83</v>
      </c>
      <c r="I247" s="246">
        <f t="shared" si="64"/>
        <v>2177.66</v>
      </c>
    </row>
    <row r="248" spans="1:10" s="187" customFormat="1" x14ac:dyDescent="0.2">
      <c r="A248" s="11" t="s">
        <v>858</v>
      </c>
      <c r="B248" s="141"/>
      <c r="C248" s="141"/>
      <c r="D248" s="141" t="s">
        <v>924</v>
      </c>
      <c r="E248" s="141"/>
      <c r="F248" s="142"/>
      <c r="G248" s="141"/>
      <c r="H248" s="141"/>
      <c r="I248" s="143">
        <f>SUM(I249)</f>
        <v>15290.76</v>
      </c>
    </row>
    <row r="249" spans="1:10" s="187" customFormat="1" x14ac:dyDescent="0.2">
      <c r="A249" s="9" t="s">
        <v>859</v>
      </c>
      <c r="B249" s="175" t="s">
        <v>771</v>
      </c>
      <c r="C249" s="175" t="s">
        <v>156</v>
      </c>
      <c r="D249" s="178" t="s">
        <v>770</v>
      </c>
      <c r="E249" s="175" t="s">
        <v>170</v>
      </c>
      <c r="F249" s="190">
        <v>1</v>
      </c>
      <c r="G249" s="246">
        <f>COMP!J142</f>
        <v>12099.989999999998</v>
      </c>
      <c r="H249" s="246">
        <f t="shared" ref="H249" si="65">ROUND(G249*(1+$B$2),2)</f>
        <v>15290.76</v>
      </c>
      <c r="I249" s="246">
        <f t="shared" ref="I249" si="66">H249*F249</f>
        <v>15290.76</v>
      </c>
    </row>
    <row r="250" spans="1:10" s="165" customFormat="1" x14ac:dyDescent="0.2">
      <c r="A250" s="11" t="s">
        <v>864</v>
      </c>
      <c r="B250" s="141"/>
      <c r="C250" s="141"/>
      <c r="D250" s="141" t="s">
        <v>147</v>
      </c>
      <c r="E250" s="141"/>
      <c r="F250" s="142"/>
      <c r="G250" s="141"/>
      <c r="H250" s="141"/>
      <c r="I250" s="143">
        <f>SUM(I251)</f>
        <v>379.67519999999996</v>
      </c>
    </row>
    <row r="251" spans="1:10" s="165" customFormat="1" x14ac:dyDescent="0.2">
      <c r="A251" s="9" t="s">
        <v>861</v>
      </c>
      <c r="B251" s="10" t="s">
        <v>150</v>
      </c>
      <c r="C251" s="9" t="s">
        <v>13</v>
      </c>
      <c r="D251" s="153" t="s">
        <v>151</v>
      </c>
      <c r="E251" s="9" t="s">
        <v>159</v>
      </c>
      <c r="F251" s="245">
        <v>114.36</v>
      </c>
      <c r="G251" s="246">
        <v>2.63</v>
      </c>
      <c r="H251" s="246">
        <f t="shared" ref="H251" si="67">ROUND(G251*(1+$B$2),2)</f>
        <v>3.32</v>
      </c>
      <c r="I251" s="246">
        <f t="shared" ref="I251" si="68">H251*F251</f>
        <v>379.67519999999996</v>
      </c>
    </row>
    <row r="252" spans="1:10" ht="15" thickBot="1" x14ac:dyDescent="0.25">
      <c r="A252" s="4"/>
      <c r="B252" s="4"/>
      <c r="C252" s="4"/>
      <c r="D252" s="4"/>
      <c r="E252" s="4"/>
      <c r="F252" s="4"/>
      <c r="G252" s="4"/>
      <c r="H252" s="4"/>
      <c r="I252" s="4"/>
    </row>
    <row r="253" spans="1:10" x14ac:dyDescent="0.2">
      <c r="A253" s="259"/>
      <c r="B253" s="259"/>
      <c r="C253" s="259"/>
      <c r="D253" s="3"/>
      <c r="E253" s="2"/>
      <c r="F253" s="268" t="s">
        <v>152</v>
      </c>
      <c r="G253" s="269"/>
      <c r="H253" s="270">
        <f>H255/(1+$B$2)</f>
        <v>1083557.8955482915</v>
      </c>
      <c r="I253" s="269"/>
    </row>
    <row r="254" spans="1:10" x14ac:dyDescent="0.2">
      <c r="A254" s="259"/>
      <c r="B254" s="259"/>
      <c r="C254" s="259"/>
      <c r="D254" s="3"/>
      <c r="E254" s="2"/>
      <c r="F254" s="271" t="s">
        <v>153</v>
      </c>
      <c r="G254" s="272"/>
      <c r="H254" s="273">
        <f>H255-H253</f>
        <v>285734.21705608442</v>
      </c>
      <c r="I254" s="272"/>
      <c r="J254" s="206"/>
    </row>
    <row r="255" spans="1:10" ht="15" thickBot="1" x14ac:dyDescent="0.25">
      <c r="A255" s="259"/>
      <c r="B255" s="259"/>
      <c r="C255" s="259"/>
      <c r="D255" s="3"/>
      <c r="E255" s="2"/>
      <c r="F255" s="260" t="s">
        <v>154</v>
      </c>
      <c r="G255" s="261"/>
      <c r="H255" s="262">
        <f>I6+I115</f>
        <v>1369292.1126043759</v>
      </c>
      <c r="I255" s="261"/>
    </row>
    <row r="256" spans="1:10" ht="60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69.95" customHeight="1" x14ac:dyDescent="0.2">
      <c r="A257" s="265"/>
      <c r="B257" s="266"/>
      <c r="C257" s="266"/>
      <c r="D257" s="266"/>
      <c r="E257" s="266"/>
      <c r="F257" s="266"/>
      <c r="G257" s="266"/>
      <c r="H257" s="266"/>
      <c r="I257" s="266"/>
    </row>
  </sheetData>
  <mergeCells count="14">
    <mergeCell ref="A257:I257"/>
    <mergeCell ref="A4:I4"/>
    <mergeCell ref="A253:C253"/>
    <mergeCell ref="F253:G253"/>
    <mergeCell ref="H253:I253"/>
    <mergeCell ref="A254:C254"/>
    <mergeCell ref="F254:G254"/>
    <mergeCell ref="H254:I254"/>
    <mergeCell ref="B1:D1"/>
    <mergeCell ref="F1:G2"/>
    <mergeCell ref="A255:C255"/>
    <mergeCell ref="F255:G255"/>
    <mergeCell ref="H255:I255"/>
    <mergeCell ref="A3:D3"/>
  </mergeCells>
  <phoneticPr fontId="22" type="noConversion"/>
  <pageMargins left="0.5" right="0.5" top="1.5140625000000001" bottom="1" header="0.5" footer="0.5"/>
  <pageSetup paperSize="9" scale="85" fitToHeight="0" orientation="landscape" r:id="rId1"/>
  <headerFooter>
    <oddHeader>&amp;L &amp;C&amp;G</oddHeader>
    <oddFooter xml:space="preserve">&amp;L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257"/>
  <sheetViews>
    <sheetView view="pageBreakPreview" topLeftCell="A235" zoomScaleNormal="100" zoomScaleSheetLayoutView="100" workbookViewId="0">
      <selection activeCell="A6" sqref="A6:F251"/>
    </sheetView>
  </sheetViews>
  <sheetFormatPr defaultRowHeight="14.25" x14ac:dyDescent="0.2"/>
  <cols>
    <col min="1" max="1" width="9.125" style="238" customWidth="1"/>
    <col min="2" max="2" width="10" style="238" hidden="1" customWidth="1"/>
    <col min="3" max="3" width="13.25" style="238" hidden="1" customWidth="1"/>
    <col min="4" max="4" width="60" style="238" bestFit="1" customWidth="1"/>
    <col min="5" max="5" width="8" style="238" bestFit="1" customWidth="1"/>
    <col min="6" max="6" width="7.625" style="238" customWidth="1"/>
    <col min="7" max="9" width="13" style="238" hidden="1" customWidth="1"/>
    <col min="10" max="10" width="11.375" style="238" bestFit="1" customWidth="1"/>
    <col min="11" max="16384" width="9" style="238"/>
  </cols>
  <sheetData>
    <row r="1" spans="1:11" ht="32.25" hidden="1" customHeight="1" x14ac:dyDescent="0.2">
      <c r="A1" s="14" t="s">
        <v>344</v>
      </c>
      <c r="B1" s="257" t="s">
        <v>920</v>
      </c>
      <c r="C1" s="257"/>
      <c r="D1" s="257"/>
      <c r="E1" s="15" t="s">
        <v>345</v>
      </c>
      <c r="F1" s="257" t="s">
        <v>919</v>
      </c>
      <c r="G1" s="257"/>
      <c r="H1" s="16"/>
      <c r="I1" s="17"/>
    </row>
    <row r="2" spans="1:11" ht="15" hidden="1" x14ac:dyDescent="0.2">
      <c r="A2" s="136" t="s">
        <v>346</v>
      </c>
      <c r="B2" s="133">
        <v>0.26369999999999999</v>
      </c>
      <c r="C2" s="134"/>
      <c r="D2" s="135"/>
      <c r="E2" s="135"/>
      <c r="F2" s="258"/>
      <c r="G2" s="258"/>
      <c r="H2" s="135"/>
      <c r="I2" s="137"/>
    </row>
    <row r="3" spans="1:11" ht="15.75" hidden="1" thickBot="1" x14ac:dyDescent="0.25">
      <c r="A3" s="263" t="s">
        <v>343</v>
      </c>
      <c r="B3" s="264"/>
      <c r="C3" s="264"/>
      <c r="D3" s="264"/>
      <c r="E3" s="18"/>
      <c r="F3" s="19"/>
      <c r="G3" s="19"/>
      <c r="H3" s="18"/>
      <c r="I3" s="20"/>
    </row>
    <row r="4" spans="1:11" ht="15" hidden="1" x14ac:dyDescent="0.25">
      <c r="A4" s="267" t="s">
        <v>0</v>
      </c>
      <c r="B4" s="266"/>
      <c r="C4" s="266"/>
      <c r="D4" s="266"/>
      <c r="E4" s="266"/>
      <c r="F4" s="266"/>
      <c r="G4" s="266"/>
      <c r="H4" s="266"/>
      <c r="I4" s="266"/>
    </row>
    <row r="5" spans="1:11" ht="30" customHeight="1" x14ac:dyDescent="0.2">
      <c r="A5" s="6" t="s">
        <v>1</v>
      </c>
      <c r="B5" s="7" t="s">
        <v>2</v>
      </c>
      <c r="C5" s="6" t="s">
        <v>3</v>
      </c>
      <c r="D5" s="6" t="s">
        <v>4</v>
      </c>
      <c r="E5" s="8" t="s">
        <v>5</v>
      </c>
      <c r="F5" s="7" t="s">
        <v>6</v>
      </c>
      <c r="G5" s="7" t="s">
        <v>7</v>
      </c>
      <c r="H5" s="7" t="s">
        <v>8</v>
      </c>
      <c r="I5" s="7" t="s">
        <v>9</v>
      </c>
    </row>
    <row r="6" spans="1:11" ht="15" x14ac:dyDescent="0.2">
      <c r="A6" s="171">
        <v>1</v>
      </c>
      <c r="B6" s="241"/>
      <c r="C6" s="242"/>
      <c r="D6" s="172" t="s">
        <v>633</v>
      </c>
      <c r="E6" s="243"/>
      <c r="F6" s="241"/>
      <c r="G6" s="241"/>
      <c r="H6" s="241"/>
      <c r="I6" s="244">
        <f>I7+I16+I29+I39+I43+I48+I51+I55+I59+I83+I86+I95+I98+I102+I112</f>
        <v>886732.61220437591</v>
      </c>
    </row>
    <row r="7" spans="1:11" x14ac:dyDescent="0.2">
      <c r="A7" s="11" t="s">
        <v>11</v>
      </c>
      <c r="B7" s="141"/>
      <c r="C7" s="141"/>
      <c r="D7" s="141" t="s">
        <v>10</v>
      </c>
      <c r="E7" s="141"/>
      <c r="F7" s="142"/>
      <c r="G7" s="141"/>
      <c r="H7" s="141"/>
      <c r="I7" s="143">
        <f>SUM(I8:I15)</f>
        <v>96799.875839775981</v>
      </c>
    </row>
    <row r="8" spans="1:11" ht="25.5" x14ac:dyDescent="0.2">
      <c r="A8" s="9" t="s">
        <v>463</v>
      </c>
      <c r="B8" s="10" t="s">
        <v>12</v>
      </c>
      <c r="C8" s="9" t="s">
        <v>13</v>
      </c>
      <c r="D8" s="153" t="s">
        <v>155</v>
      </c>
      <c r="E8" s="9" t="s">
        <v>159</v>
      </c>
      <c r="F8" s="245">
        <v>2.44</v>
      </c>
      <c r="G8" s="246">
        <v>384.37</v>
      </c>
      <c r="H8" s="246">
        <f t="shared" ref="H8:H15" si="0">ROUND(G8*(1+$B$2),2)</f>
        <v>485.73</v>
      </c>
      <c r="I8" s="246">
        <f>H8*F8</f>
        <v>1185.1812</v>
      </c>
    </row>
    <row r="9" spans="1:11" ht="25.5" x14ac:dyDescent="0.2">
      <c r="A9" s="9" t="s">
        <v>464</v>
      </c>
      <c r="B9" s="10" t="s">
        <v>16</v>
      </c>
      <c r="C9" s="9" t="s">
        <v>156</v>
      </c>
      <c r="D9" s="153" t="s">
        <v>17</v>
      </c>
      <c r="E9" s="247" t="s">
        <v>18</v>
      </c>
      <c r="F9" s="248">
        <f>CARGA!B2</f>
        <v>201.79175104000001</v>
      </c>
      <c r="G9" s="246">
        <f>COMP!J14</f>
        <v>230</v>
      </c>
      <c r="H9" s="246">
        <f t="shared" si="0"/>
        <v>290.64999999999998</v>
      </c>
      <c r="I9" s="246">
        <f t="shared" ref="I9:I15" si="1">H9*F9</f>
        <v>58650.772439775996</v>
      </c>
      <c r="K9" s="238">
        <f>F40+F146</f>
        <v>255.57000000000002</v>
      </c>
    </row>
    <row r="10" spans="1:11" ht="25.5" x14ac:dyDescent="0.2">
      <c r="A10" s="9" t="s">
        <v>465</v>
      </c>
      <c r="B10" s="10" t="s">
        <v>19</v>
      </c>
      <c r="C10" s="9" t="s">
        <v>156</v>
      </c>
      <c r="D10" s="153" t="s">
        <v>20</v>
      </c>
      <c r="E10" s="247" t="s">
        <v>21</v>
      </c>
      <c r="F10" s="245">
        <f>ROUND(F9*2,2)</f>
        <v>403.58</v>
      </c>
      <c r="G10" s="246">
        <f>COMP!J19</f>
        <v>14</v>
      </c>
      <c r="H10" s="246">
        <f t="shared" si="0"/>
        <v>17.690000000000001</v>
      </c>
      <c r="I10" s="246">
        <f t="shared" si="1"/>
        <v>7139.3302000000003</v>
      </c>
    </row>
    <row r="11" spans="1:11" x14ac:dyDescent="0.2">
      <c r="A11" s="9" t="s">
        <v>466</v>
      </c>
      <c r="B11" s="10" t="s">
        <v>23</v>
      </c>
      <c r="C11" s="9" t="s">
        <v>24</v>
      </c>
      <c r="D11" s="153" t="s">
        <v>25</v>
      </c>
      <c r="E11" s="9" t="s">
        <v>159</v>
      </c>
      <c r="F11" s="245">
        <f>15.4*2</f>
        <v>30.8</v>
      </c>
      <c r="G11" s="246">
        <v>92.97</v>
      </c>
      <c r="H11" s="246">
        <f t="shared" si="0"/>
        <v>117.49</v>
      </c>
      <c r="I11" s="246">
        <f t="shared" si="1"/>
        <v>3618.692</v>
      </c>
    </row>
    <row r="12" spans="1:11" x14ac:dyDescent="0.2">
      <c r="A12" s="9" t="s">
        <v>467</v>
      </c>
      <c r="B12" s="10" t="s">
        <v>27</v>
      </c>
      <c r="C12" s="9" t="s">
        <v>13</v>
      </c>
      <c r="D12" s="12" t="s">
        <v>157</v>
      </c>
      <c r="E12" s="9" t="s">
        <v>159</v>
      </c>
      <c r="F12" s="245">
        <v>10</v>
      </c>
      <c r="G12" s="246">
        <v>411.96</v>
      </c>
      <c r="H12" s="246">
        <f t="shared" si="0"/>
        <v>520.59</v>
      </c>
      <c r="I12" s="246">
        <f t="shared" si="1"/>
        <v>5205.9000000000005</v>
      </c>
    </row>
    <row r="13" spans="1:11" x14ac:dyDescent="0.2">
      <c r="A13" s="9" t="s">
        <v>468</v>
      </c>
      <c r="B13" s="10" t="s">
        <v>29</v>
      </c>
      <c r="C13" s="9" t="s">
        <v>13</v>
      </c>
      <c r="D13" s="12" t="s">
        <v>158</v>
      </c>
      <c r="E13" s="9" t="s">
        <v>87</v>
      </c>
      <c r="F13" s="245">
        <v>5</v>
      </c>
      <c r="G13" s="246">
        <v>115.22</v>
      </c>
      <c r="H13" s="246">
        <f t="shared" si="0"/>
        <v>145.6</v>
      </c>
      <c r="I13" s="246">
        <f t="shared" si="1"/>
        <v>728</v>
      </c>
    </row>
    <row r="14" spans="1:11" ht="25.5" x14ac:dyDescent="0.2">
      <c r="A14" s="9" t="s">
        <v>469</v>
      </c>
      <c r="B14" s="10">
        <v>62</v>
      </c>
      <c r="C14" s="9" t="s">
        <v>13</v>
      </c>
      <c r="D14" s="153" t="s">
        <v>658</v>
      </c>
      <c r="E14" s="9" t="s">
        <v>87</v>
      </c>
      <c r="F14" s="245">
        <v>1</v>
      </c>
      <c r="G14" s="246">
        <v>12592.78</v>
      </c>
      <c r="H14" s="246">
        <f t="shared" si="0"/>
        <v>15913.5</v>
      </c>
      <c r="I14" s="246">
        <f t="shared" si="1"/>
        <v>15913.5</v>
      </c>
    </row>
    <row r="15" spans="1:11" ht="25.5" x14ac:dyDescent="0.2">
      <c r="A15" s="9" t="s">
        <v>916</v>
      </c>
      <c r="B15" s="10">
        <v>99059</v>
      </c>
      <c r="C15" s="9" t="s">
        <v>24</v>
      </c>
      <c r="D15" s="153" t="s">
        <v>917</v>
      </c>
      <c r="E15" s="9" t="s">
        <v>51</v>
      </c>
      <c r="F15" s="245">
        <v>50</v>
      </c>
      <c r="G15" s="246">
        <v>68.98</v>
      </c>
      <c r="H15" s="246">
        <f t="shared" si="0"/>
        <v>87.17</v>
      </c>
      <c r="I15" s="246">
        <f t="shared" si="1"/>
        <v>4358.5</v>
      </c>
    </row>
    <row r="16" spans="1:11" ht="24" customHeight="1" x14ac:dyDescent="0.2">
      <c r="A16" s="11" t="s">
        <v>15</v>
      </c>
      <c r="B16" s="141"/>
      <c r="C16" s="141"/>
      <c r="D16" s="141" t="s">
        <v>31</v>
      </c>
      <c r="E16" s="141"/>
      <c r="F16" s="142"/>
      <c r="G16" s="141"/>
      <c r="H16" s="141"/>
      <c r="I16" s="143">
        <f>SUM(I17:I28)</f>
        <v>65370.844607800005</v>
      </c>
    </row>
    <row r="17" spans="1:9" ht="24" customHeight="1" x14ac:dyDescent="0.2">
      <c r="A17" s="9" t="s">
        <v>470</v>
      </c>
      <c r="B17" s="10" t="s">
        <v>32</v>
      </c>
      <c r="C17" s="9" t="s">
        <v>24</v>
      </c>
      <c r="D17" s="153" t="s">
        <v>33</v>
      </c>
      <c r="E17" s="9" t="s">
        <v>160</v>
      </c>
      <c r="F17" s="248">
        <f>MC!F53</f>
        <v>74.25</v>
      </c>
      <c r="G17" s="246">
        <v>97.31</v>
      </c>
      <c r="H17" s="246">
        <f t="shared" ref="H17:H28" si="2">ROUND(G17*(1+$B$2),2)</f>
        <v>122.97</v>
      </c>
      <c r="I17" s="246">
        <f t="shared" ref="I17:I28" si="3">H17*F17</f>
        <v>9130.5224999999991</v>
      </c>
    </row>
    <row r="18" spans="1:9" ht="26.1" customHeight="1" x14ac:dyDescent="0.2">
      <c r="A18" s="9" t="s">
        <v>471</v>
      </c>
      <c r="B18" s="10" t="s">
        <v>34</v>
      </c>
      <c r="C18" s="9" t="s">
        <v>24</v>
      </c>
      <c r="D18" s="153" t="s">
        <v>35</v>
      </c>
      <c r="E18" s="9" t="s">
        <v>159</v>
      </c>
      <c r="F18" s="245">
        <v>22</v>
      </c>
      <c r="G18" s="246">
        <v>8.6300000000000008</v>
      </c>
      <c r="H18" s="246">
        <f t="shared" si="2"/>
        <v>10.91</v>
      </c>
      <c r="I18" s="246">
        <f t="shared" si="3"/>
        <v>240.02</v>
      </c>
    </row>
    <row r="19" spans="1:9" ht="39" customHeight="1" x14ac:dyDescent="0.2">
      <c r="A19" s="9" t="s">
        <v>472</v>
      </c>
      <c r="B19" s="10" t="s">
        <v>36</v>
      </c>
      <c r="C19" s="9" t="s">
        <v>24</v>
      </c>
      <c r="D19" s="153" t="s">
        <v>37</v>
      </c>
      <c r="E19" s="9" t="s">
        <v>160</v>
      </c>
      <c r="F19" s="245">
        <f>F18*0.05</f>
        <v>1.1000000000000001</v>
      </c>
      <c r="G19" s="246">
        <v>560.1</v>
      </c>
      <c r="H19" s="246">
        <f t="shared" si="2"/>
        <v>707.8</v>
      </c>
      <c r="I19" s="246">
        <f t="shared" si="3"/>
        <v>778.58</v>
      </c>
    </row>
    <row r="20" spans="1:9" ht="39" customHeight="1" x14ac:dyDescent="0.2">
      <c r="A20" s="9" t="s">
        <v>473</v>
      </c>
      <c r="B20" s="10" t="s">
        <v>38</v>
      </c>
      <c r="C20" s="9" t="s">
        <v>24</v>
      </c>
      <c r="D20" s="153" t="s">
        <v>39</v>
      </c>
      <c r="E20" s="9" t="s">
        <v>160</v>
      </c>
      <c r="F20" s="248">
        <f>MC!F32+MC!F87</f>
        <v>8.8000000000000007</v>
      </c>
      <c r="G20" s="246">
        <v>666.38</v>
      </c>
      <c r="H20" s="246">
        <f t="shared" si="2"/>
        <v>842.1</v>
      </c>
      <c r="I20" s="246">
        <f t="shared" si="3"/>
        <v>7410.4800000000005</v>
      </c>
    </row>
    <row r="21" spans="1:9" ht="26.1" customHeight="1" x14ac:dyDescent="0.2">
      <c r="A21" s="9" t="s">
        <v>474</v>
      </c>
      <c r="B21" s="10" t="s">
        <v>40</v>
      </c>
      <c r="C21" s="9" t="s">
        <v>24</v>
      </c>
      <c r="D21" s="153" t="s">
        <v>41</v>
      </c>
      <c r="E21" s="9" t="s">
        <v>160</v>
      </c>
      <c r="F21" s="248">
        <f>F20+F19</f>
        <v>9.9</v>
      </c>
      <c r="G21" s="246">
        <v>341.9</v>
      </c>
      <c r="H21" s="246">
        <f t="shared" si="2"/>
        <v>432.06</v>
      </c>
      <c r="I21" s="246">
        <f t="shared" si="3"/>
        <v>4277.3940000000002</v>
      </c>
    </row>
    <row r="22" spans="1:9" ht="39" customHeight="1" x14ac:dyDescent="0.2">
      <c r="A22" s="9" t="s">
        <v>475</v>
      </c>
      <c r="B22" s="10" t="s">
        <v>42</v>
      </c>
      <c r="C22" s="9" t="s">
        <v>24</v>
      </c>
      <c r="D22" s="153" t="s">
        <v>43</v>
      </c>
      <c r="E22" s="9" t="s">
        <v>159</v>
      </c>
      <c r="F22" s="245">
        <f>MC!F43+MC!F77</f>
        <v>35.200000000000003</v>
      </c>
      <c r="G22" s="246">
        <v>207.94</v>
      </c>
      <c r="H22" s="246">
        <f t="shared" si="2"/>
        <v>262.77</v>
      </c>
      <c r="I22" s="246">
        <f t="shared" si="3"/>
        <v>9249.5040000000008</v>
      </c>
    </row>
    <row r="23" spans="1:9" ht="39" customHeight="1" x14ac:dyDescent="0.2">
      <c r="A23" s="9" t="s">
        <v>476</v>
      </c>
      <c r="B23" s="10" t="s">
        <v>46</v>
      </c>
      <c r="C23" s="9" t="s">
        <v>24</v>
      </c>
      <c r="D23" s="153" t="s">
        <v>47</v>
      </c>
      <c r="E23" s="9" t="s">
        <v>159</v>
      </c>
      <c r="F23" s="245">
        <f>ROUND((MC!F45+MC!F46)/2,2)</f>
        <v>37.94</v>
      </c>
      <c r="G23" s="246">
        <v>110.48</v>
      </c>
      <c r="H23" s="246">
        <f t="shared" si="2"/>
        <v>139.61000000000001</v>
      </c>
      <c r="I23" s="246">
        <f t="shared" si="3"/>
        <v>5296.8033999999998</v>
      </c>
    </row>
    <row r="24" spans="1:9" ht="39" customHeight="1" x14ac:dyDescent="0.2">
      <c r="A24" s="9" t="s">
        <v>477</v>
      </c>
      <c r="B24" s="175">
        <v>92759</v>
      </c>
      <c r="C24" s="175" t="s">
        <v>24</v>
      </c>
      <c r="D24" s="174" t="s">
        <v>653</v>
      </c>
      <c r="E24" s="175" t="s">
        <v>48</v>
      </c>
      <c r="F24" s="248">
        <f>MC!F14+MC!F15+MC!F63</f>
        <v>175.4676</v>
      </c>
      <c r="G24" s="246">
        <v>13.94</v>
      </c>
      <c r="H24" s="246">
        <f t="shared" si="2"/>
        <v>17.62</v>
      </c>
      <c r="I24" s="246">
        <f t="shared" si="3"/>
        <v>3091.7391120000002</v>
      </c>
    </row>
    <row r="25" spans="1:9" ht="39" customHeight="1" x14ac:dyDescent="0.2">
      <c r="A25" s="9" t="s">
        <v>478</v>
      </c>
      <c r="B25" s="10">
        <v>92762</v>
      </c>
      <c r="C25" s="9" t="s">
        <v>24</v>
      </c>
      <c r="D25" s="153" t="s">
        <v>654</v>
      </c>
      <c r="E25" s="247" t="s">
        <v>48</v>
      </c>
      <c r="F25" s="248">
        <f>MC!F12+MC!F13+MC!F62</f>
        <v>758.26832000000002</v>
      </c>
      <c r="G25" s="246">
        <v>10.24</v>
      </c>
      <c r="H25" s="246">
        <f t="shared" si="2"/>
        <v>12.94</v>
      </c>
      <c r="I25" s="246">
        <f t="shared" si="3"/>
        <v>9811.9920607999993</v>
      </c>
    </row>
    <row r="26" spans="1:9" ht="26.1" customHeight="1" x14ac:dyDescent="0.2">
      <c r="A26" s="9" t="s">
        <v>479</v>
      </c>
      <c r="B26" s="152">
        <v>104918</v>
      </c>
      <c r="C26" s="152" t="s">
        <v>24</v>
      </c>
      <c r="D26" s="249" t="s">
        <v>408</v>
      </c>
      <c r="E26" s="152" t="s">
        <v>48</v>
      </c>
      <c r="F26" s="250">
        <f>MC!F59+MC!F6</f>
        <v>145.99200000000002</v>
      </c>
      <c r="G26" s="251">
        <v>13.83</v>
      </c>
      <c r="H26" s="251">
        <f t="shared" si="2"/>
        <v>17.48</v>
      </c>
      <c r="I26" s="251">
        <f t="shared" si="3"/>
        <v>2551.9401600000006</v>
      </c>
    </row>
    <row r="27" spans="1:9" ht="26.1" customHeight="1" x14ac:dyDescent="0.2">
      <c r="A27" s="9" t="s">
        <v>480</v>
      </c>
      <c r="B27" s="152">
        <v>93382</v>
      </c>
      <c r="C27" s="152" t="s">
        <v>24</v>
      </c>
      <c r="D27" s="249" t="s">
        <v>652</v>
      </c>
      <c r="E27" s="152" t="s">
        <v>160</v>
      </c>
      <c r="F27" s="250">
        <f>F17*0.75</f>
        <v>55.6875</v>
      </c>
      <c r="G27" s="251">
        <v>30.87</v>
      </c>
      <c r="H27" s="251">
        <f t="shared" si="2"/>
        <v>39.01</v>
      </c>
      <c r="I27" s="251">
        <f t="shared" si="3"/>
        <v>2172.3693749999998</v>
      </c>
    </row>
    <row r="28" spans="1:9" ht="51.95" customHeight="1" x14ac:dyDescent="0.2">
      <c r="A28" s="9" t="s">
        <v>661</v>
      </c>
      <c r="B28" s="10" t="s">
        <v>49</v>
      </c>
      <c r="C28" s="9" t="s">
        <v>24</v>
      </c>
      <c r="D28" s="153" t="s">
        <v>50</v>
      </c>
      <c r="E28" s="247" t="s">
        <v>51</v>
      </c>
      <c r="F28" s="245">
        <v>50</v>
      </c>
      <c r="G28" s="246">
        <v>179.78</v>
      </c>
      <c r="H28" s="246">
        <f t="shared" si="2"/>
        <v>227.19</v>
      </c>
      <c r="I28" s="246">
        <f t="shared" si="3"/>
        <v>11359.5</v>
      </c>
    </row>
    <row r="29" spans="1:9" ht="24" customHeight="1" x14ac:dyDescent="0.2">
      <c r="A29" s="11" t="s">
        <v>481</v>
      </c>
      <c r="B29" s="141"/>
      <c r="C29" s="141"/>
      <c r="D29" s="141" t="s">
        <v>52</v>
      </c>
      <c r="E29" s="141"/>
      <c r="F29" s="142"/>
      <c r="G29" s="141"/>
      <c r="H29" s="141"/>
      <c r="I29" s="143">
        <f>SUM(I30:I38)</f>
        <v>109066.5763568</v>
      </c>
    </row>
    <row r="30" spans="1:9" ht="38.25" x14ac:dyDescent="0.2">
      <c r="A30" s="9" t="s">
        <v>482</v>
      </c>
      <c r="B30" s="10" t="s">
        <v>44</v>
      </c>
      <c r="C30" s="9" t="s">
        <v>24</v>
      </c>
      <c r="D30" s="153" t="s">
        <v>45</v>
      </c>
      <c r="E30" s="9" t="s">
        <v>159</v>
      </c>
      <c r="F30" s="245">
        <f>MC!F44</f>
        <v>29.7</v>
      </c>
      <c r="G30" s="246">
        <v>151.11000000000001</v>
      </c>
      <c r="H30" s="246">
        <f t="shared" ref="H30:H38" si="4">ROUND(G30*(1+$B$2),2)</f>
        <v>190.96</v>
      </c>
      <c r="I30" s="246">
        <f t="shared" ref="I30:I38" si="5">H30*F30</f>
        <v>5671.5119999999997</v>
      </c>
    </row>
    <row r="31" spans="1:9" ht="38.25" x14ac:dyDescent="0.2">
      <c r="A31" s="9" t="s">
        <v>483</v>
      </c>
      <c r="B31" s="175">
        <v>92759</v>
      </c>
      <c r="C31" s="175" t="s">
        <v>24</v>
      </c>
      <c r="D31" s="174" t="s">
        <v>653</v>
      </c>
      <c r="E31" s="175" t="s">
        <v>48</v>
      </c>
      <c r="F31" s="248">
        <f>MC!F8+MC!F19+MC!F25+MC!F26+MC!F69+MC!F70</f>
        <v>342.34200000000004</v>
      </c>
      <c r="G31" s="246">
        <v>13.94</v>
      </c>
      <c r="H31" s="246">
        <f t="shared" si="4"/>
        <v>17.62</v>
      </c>
      <c r="I31" s="246">
        <f t="shared" si="5"/>
        <v>6032.0660400000015</v>
      </c>
    </row>
    <row r="32" spans="1:9" ht="38.25" x14ac:dyDescent="0.2">
      <c r="A32" s="9" t="s">
        <v>484</v>
      </c>
      <c r="B32" s="10">
        <v>92762</v>
      </c>
      <c r="C32" s="9" t="s">
        <v>24</v>
      </c>
      <c r="D32" s="153" t="s">
        <v>654</v>
      </c>
      <c r="E32" s="247" t="s">
        <v>48</v>
      </c>
      <c r="F32" s="248">
        <f>MC!F23+MC!F24+MC!F18+MC!F7+MC!F67+MC!F68</f>
        <v>1411.7947199999999</v>
      </c>
      <c r="G32" s="246">
        <v>10.24</v>
      </c>
      <c r="H32" s="246">
        <f t="shared" si="4"/>
        <v>12.94</v>
      </c>
      <c r="I32" s="246">
        <f t="shared" si="5"/>
        <v>18268.623676799998</v>
      </c>
    </row>
    <row r="33" spans="1:9" ht="38.25" x14ac:dyDescent="0.2">
      <c r="A33" s="9" t="s">
        <v>485</v>
      </c>
      <c r="B33" s="10" t="s">
        <v>38</v>
      </c>
      <c r="C33" s="9" t="s">
        <v>24</v>
      </c>
      <c r="D33" s="153" t="s">
        <v>39</v>
      </c>
      <c r="E33" s="9" t="s">
        <v>160</v>
      </c>
      <c r="F33" s="248">
        <f>ROUND(MC!F33+((MC!F34+MC!F35)/2)+MC!F36,2)+MC!F88+MC!F89+MC!F90+MC!F91</f>
        <v>32.723999999999997</v>
      </c>
      <c r="G33" s="246">
        <v>666.38</v>
      </c>
      <c r="H33" s="246">
        <f t="shared" si="4"/>
        <v>842.1</v>
      </c>
      <c r="I33" s="246">
        <f t="shared" si="5"/>
        <v>27556.880399999998</v>
      </c>
    </row>
    <row r="34" spans="1:9" ht="26.1" customHeight="1" x14ac:dyDescent="0.2">
      <c r="A34" s="9" t="s">
        <v>486</v>
      </c>
      <c r="B34" s="10" t="s">
        <v>40</v>
      </c>
      <c r="C34" s="9" t="s">
        <v>24</v>
      </c>
      <c r="D34" s="153" t="s">
        <v>41</v>
      </c>
      <c r="E34" s="9" t="s">
        <v>160</v>
      </c>
      <c r="F34" s="248">
        <f>F33</f>
        <v>32.723999999999997</v>
      </c>
      <c r="G34" s="246">
        <v>341.9</v>
      </c>
      <c r="H34" s="246">
        <f t="shared" si="4"/>
        <v>432.06</v>
      </c>
      <c r="I34" s="246">
        <f t="shared" si="5"/>
        <v>14138.731439999998</v>
      </c>
    </row>
    <row r="35" spans="1:9" ht="38.25" x14ac:dyDescent="0.2">
      <c r="A35" s="9" t="s">
        <v>487</v>
      </c>
      <c r="B35" s="10" t="s">
        <v>53</v>
      </c>
      <c r="C35" s="9" t="s">
        <v>13</v>
      </c>
      <c r="D35" s="164" t="s">
        <v>161</v>
      </c>
      <c r="E35" s="9" t="s">
        <v>159</v>
      </c>
      <c r="F35" s="245">
        <v>146.77000000000001</v>
      </c>
      <c r="G35" s="246">
        <v>164.49</v>
      </c>
      <c r="H35" s="246">
        <f t="shared" si="4"/>
        <v>207.87</v>
      </c>
      <c r="I35" s="246">
        <f t="shared" si="5"/>
        <v>30509.079900000004</v>
      </c>
    </row>
    <row r="36" spans="1:9" ht="26.1" customHeight="1" x14ac:dyDescent="0.2">
      <c r="A36" s="9" t="s">
        <v>488</v>
      </c>
      <c r="B36" s="10" t="s">
        <v>54</v>
      </c>
      <c r="C36" s="9" t="s">
        <v>24</v>
      </c>
      <c r="D36" s="153" t="s">
        <v>55</v>
      </c>
      <c r="E36" s="9" t="s">
        <v>159</v>
      </c>
      <c r="F36" s="245">
        <f>ROUND((0.15*3.66*5)+(0.15*4.12*8),2)</f>
        <v>7.69</v>
      </c>
      <c r="G36" s="246">
        <v>48.9</v>
      </c>
      <c r="H36" s="246">
        <f t="shared" si="4"/>
        <v>61.79</v>
      </c>
      <c r="I36" s="246">
        <f t="shared" si="5"/>
        <v>475.1651</v>
      </c>
    </row>
    <row r="37" spans="1:9" ht="26.1" customHeight="1" x14ac:dyDescent="0.2">
      <c r="A37" s="9" t="s">
        <v>489</v>
      </c>
      <c r="B37" s="10" t="s">
        <v>56</v>
      </c>
      <c r="C37" s="9" t="s">
        <v>24</v>
      </c>
      <c r="D37" s="153" t="s">
        <v>57</v>
      </c>
      <c r="E37" s="9" t="s">
        <v>159</v>
      </c>
      <c r="F37" s="245">
        <f>F36</f>
        <v>7.69</v>
      </c>
      <c r="G37" s="246">
        <v>51.93</v>
      </c>
      <c r="H37" s="246">
        <f t="shared" si="4"/>
        <v>65.62</v>
      </c>
      <c r="I37" s="246">
        <f t="shared" si="5"/>
        <v>504.61780000000005</v>
      </c>
    </row>
    <row r="38" spans="1:9" x14ac:dyDescent="0.2">
      <c r="A38" s="9" t="s">
        <v>490</v>
      </c>
      <c r="B38" s="10" t="s">
        <v>424</v>
      </c>
      <c r="C38" s="9" t="s">
        <v>199</v>
      </c>
      <c r="D38" s="153" t="s">
        <v>423</v>
      </c>
      <c r="E38" s="9" t="s">
        <v>170</v>
      </c>
      <c r="F38" s="245">
        <v>1</v>
      </c>
      <c r="G38" s="246">
        <f>COMP!J130</f>
        <v>4676.66</v>
      </c>
      <c r="H38" s="246">
        <f t="shared" si="4"/>
        <v>5909.9</v>
      </c>
      <c r="I38" s="246">
        <f t="shared" si="5"/>
        <v>5909.9</v>
      </c>
    </row>
    <row r="39" spans="1:9" ht="24" customHeight="1" x14ac:dyDescent="0.2">
      <c r="A39" s="11" t="s">
        <v>22</v>
      </c>
      <c r="B39" s="141"/>
      <c r="C39" s="141"/>
      <c r="D39" s="141" t="s">
        <v>58</v>
      </c>
      <c r="E39" s="141"/>
      <c r="F39" s="142"/>
      <c r="G39" s="141"/>
      <c r="H39" s="141"/>
      <c r="I39" s="143">
        <f>SUM(I40:I42)</f>
        <v>11175.681400000001</v>
      </c>
    </row>
    <row r="40" spans="1:9" ht="38.25" x14ac:dyDescent="0.2">
      <c r="A40" s="9" t="s">
        <v>491</v>
      </c>
      <c r="B40" s="10" t="s">
        <v>59</v>
      </c>
      <c r="C40" s="9" t="s">
        <v>24</v>
      </c>
      <c r="D40" s="153" t="s">
        <v>60</v>
      </c>
      <c r="E40" s="9" t="s">
        <v>159</v>
      </c>
      <c r="F40" s="245">
        <f>91.8+23.1</f>
        <v>114.9</v>
      </c>
      <c r="G40" s="246">
        <v>67.53</v>
      </c>
      <c r="H40" s="246">
        <f>ROUND(G40*(1+$B$2),2)</f>
        <v>85.34</v>
      </c>
      <c r="I40" s="246">
        <f t="shared" ref="I40:I42" si="6">H40*F40</f>
        <v>9805.5660000000007</v>
      </c>
    </row>
    <row r="41" spans="1:9" ht="25.5" x14ac:dyDescent="0.2">
      <c r="A41" s="9" t="s">
        <v>492</v>
      </c>
      <c r="B41" s="10" t="s">
        <v>61</v>
      </c>
      <c r="C41" s="9" t="s">
        <v>24</v>
      </c>
      <c r="D41" s="153" t="s">
        <v>62</v>
      </c>
      <c r="E41" s="247" t="s">
        <v>51</v>
      </c>
      <c r="F41" s="245">
        <f>9.39+7.08+1.84+1.5+2+2</f>
        <v>23.81</v>
      </c>
      <c r="G41" s="246">
        <v>26.74</v>
      </c>
      <c r="H41" s="246">
        <f>ROUND(G41*(1+$B$2),2)</f>
        <v>33.79</v>
      </c>
      <c r="I41" s="246">
        <f t="shared" si="6"/>
        <v>804.53989999999999</v>
      </c>
    </row>
    <row r="42" spans="1:9" x14ac:dyDescent="0.2">
      <c r="A42" s="9" t="s">
        <v>493</v>
      </c>
      <c r="B42" s="10" t="s">
        <v>63</v>
      </c>
      <c r="C42" s="9" t="s">
        <v>24</v>
      </c>
      <c r="D42" s="153" t="s">
        <v>64</v>
      </c>
      <c r="E42" s="247" t="s">
        <v>51</v>
      </c>
      <c r="F42" s="245">
        <f>9.39+7.08+1.84+1.5</f>
        <v>19.809999999999999</v>
      </c>
      <c r="G42" s="246">
        <v>22.59</v>
      </c>
      <c r="H42" s="246">
        <f>ROUND(G42*(1+$B$2),2)</f>
        <v>28.55</v>
      </c>
      <c r="I42" s="246">
        <f t="shared" si="6"/>
        <v>565.57550000000003</v>
      </c>
    </row>
    <row r="43" spans="1:9" ht="24" customHeight="1" x14ac:dyDescent="0.2">
      <c r="A43" s="11" t="s">
        <v>26</v>
      </c>
      <c r="B43" s="141"/>
      <c r="C43" s="141"/>
      <c r="D43" s="141" t="s">
        <v>65</v>
      </c>
      <c r="E43" s="141"/>
      <c r="F43" s="142"/>
      <c r="G43" s="141"/>
      <c r="H43" s="141"/>
      <c r="I43" s="143">
        <f>SUM(I44:I47)</f>
        <v>28252.731</v>
      </c>
    </row>
    <row r="44" spans="1:9" ht="51" x14ac:dyDescent="0.2">
      <c r="A44" s="9" t="s">
        <v>494</v>
      </c>
      <c r="B44" s="10" t="s">
        <v>66</v>
      </c>
      <c r="C44" s="9" t="s">
        <v>24</v>
      </c>
      <c r="D44" s="153" t="s">
        <v>67</v>
      </c>
      <c r="E44" s="9" t="s">
        <v>159</v>
      </c>
      <c r="F44" s="245">
        <v>229.8</v>
      </c>
      <c r="G44" s="246">
        <v>8.3699999999999992</v>
      </c>
      <c r="H44" s="246">
        <f>ROUND(G44*(1+$B$2),2)</f>
        <v>10.58</v>
      </c>
      <c r="I44" s="246">
        <f t="shared" ref="I44:I47" si="7">H44*F44</f>
        <v>2431.2840000000001</v>
      </c>
    </row>
    <row r="45" spans="1:9" ht="51.95" customHeight="1" x14ac:dyDescent="0.2">
      <c r="A45" s="9" t="s">
        <v>495</v>
      </c>
      <c r="B45" s="10" t="s">
        <v>68</v>
      </c>
      <c r="C45" s="9" t="s">
        <v>24</v>
      </c>
      <c r="D45" s="153" t="s">
        <v>69</v>
      </c>
      <c r="E45" s="9" t="s">
        <v>159</v>
      </c>
      <c r="F45" s="245">
        <v>229.8</v>
      </c>
      <c r="G45" s="246">
        <v>50.9</v>
      </c>
      <c r="H45" s="246">
        <f>ROUND(G45*(1+$B$2),2)</f>
        <v>64.319999999999993</v>
      </c>
      <c r="I45" s="246">
        <f t="shared" si="7"/>
        <v>14780.735999999999</v>
      </c>
    </row>
    <row r="46" spans="1:9" ht="51" x14ac:dyDescent="0.2">
      <c r="A46" s="9" t="s">
        <v>496</v>
      </c>
      <c r="B46" s="10" t="s">
        <v>70</v>
      </c>
      <c r="C46" s="9" t="s">
        <v>13</v>
      </c>
      <c r="D46" s="164" t="s">
        <v>162</v>
      </c>
      <c r="E46" s="9" t="s">
        <v>159</v>
      </c>
      <c r="F46" s="245">
        <v>90.75</v>
      </c>
      <c r="G46" s="246">
        <v>93.74</v>
      </c>
      <c r="H46" s="246">
        <f>ROUND(G46*(1+$B$2),2)</f>
        <v>118.46</v>
      </c>
      <c r="I46" s="246">
        <f t="shared" si="7"/>
        <v>10750.244999999999</v>
      </c>
    </row>
    <row r="47" spans="1:9" x14ac:dyDescent="0.2">
      <c r="A47" s="9" t="s">
        <v>497</v>
      </c>
      <c r="B47" s="10" t="s">
        <v>71</v>
      </c>
      <c r="C47" s="9" t="s">
        <v>72</v>
      </c>
      <c r="D47" s="153" t="s">
        <v>73</v>
      </c>
      <c r="E47" s="9" t="s">
        <v>159</v>
      </c>
      <c r="F47" s="245">
        <v>16.2</v>
      </c>
      <c r="G47" s="246">
        <v>14.19</v>
      </c>
      <c r="H47" s="246">
        <f>ROUND(G47*(1+$B$2),2)</f>
        <v>17.93</v>
      </c>
      <c r="I47" s="246">
        <f t="shared" si="7"/>
        <v>290.46600000000001</v>
      </c>
    </row>
    <row r="48" spans="1:9" ht="24" customHeight="1" x14ac:dyDescent="0.2">
      <c r="A48" s="11" t="s">
        <v>28</v>
      </c>
      <c r="B48" s="141"/>
      <c r="C48" s="141"/>
      <c r="D48" s="141" t="s">
        <v>74</v>
      </c>
      <c r="E48" s="141"/>
      <c r="F48" s="142"/>
      <c r="G48" s="141"/>
      <c r="H48" s="141"/>
      <c r="I48" s="143">
        <f>SUM(I49:I50)</f>
        <v>21381.877399999998</v>
      </c>
    </row>
    <row r="49" spans="1:9" ht="26.1" customHeight="1" x14ac:dyDescent="0.2">
      <c r="A49" s="9" t="s">
        <v>498</v>
      </c>
      <c r="B49" s="10">
        <v>87765</v>
      </c>
      <c r="C49" s="9" t="s">
        <v>24</v>
      </c>
      <c r="D49" s="153" t="s">
        <v>164</v>
      </c>
      <c r="E49" s="9" t="s">
        <v>159</v>
      </c>
      <c r="F49" s="245">
        <v>74.66</v>
      </c>
      <c r="G49" s="246">
        <v>72.73</v>
      </c>
      <c r="H49" s="246">
        <f>ROUND(G49*(1+$B$2),2)</f>
        <v>91.91</v>
      </c>
      <c r="I49" s="246">
        <f t="shared" ref="I49:I50" si="8">H49*F49</f>
        <v>6862.0005999999994</v>
      </c>
    </row>
    <row r="50" spans="1:9" ht="39" customHeight="1" x14ac:dyDescent="0.2">
      <c r="A50" s="9" t="s">
        <v>499</v>
      </c>
      <c r="B50" s="10">
        <v>10175</v>
      </c>
      <c r="C50" s="9" t="s">
        <v>13</v>
      </c>
      <c r="D50" s="153" t="s">
        <v>867</v>
      </c>
      <c r="E50" s="9" t="s">
        <v>159</v>
      </c>
      <c r="F50" s="245">
        <v>74.66</v>
      </c>
      <c r="G50" s="246">
        <v>153.9</v>
      </c>
      <c r="H50" s="246">
        <f>ROUND(G50*(1+$B$2),2)</f>
        <v>194.48</v>
      </c>
      <c r="I50" s="246">
        <f t="shared" si="8"/>
        <v>14519.876799999998</v>
      </c>
    </row>
    <row r="51" spans="1:9" ht="24" customHeight="1" x14ac:dyDescent="0.2">
      <c r="A51" s="11" t="s">
        <v>30</v>
      </c>
      <c r="B51" s="141"/>
      <c r="C51" s="141"/>
      <c r="D51" s="141" t="s">
        <v>75</v>
      </c>
      <c r="E51" s="141"/>
      <c r="F51" s="142"/>
      <c r="G51" s="141"/>
      <c r="H51" s="141"/>
      <c r="I51" s="143">
        <f>SUM(I52:I54)</f>
        <v>28183.553399999997</v>
      </c>
    </row>
    <row r="52" spans="1:9" ht="39" customHeight="1" x14ac:dyDescent="0.2">
      <c r="A52" s="9" t="s">
        <v>500</v>
      </c>
      <c r="B52" s="10" t="s">
        <v>76</v>
      </c>
      <c r="C52" s="9" t="s">
        <v>13</v>
      </c>
      <c r="D52" s="164" t="s">
        <v>163</v>
      </c>
      <c r="E52" s="9" t="s">
        <v>159</v>
      </c>
      <c r="F52" s="245">
        <v>76.38</v>
      </c>
      <c r="G52" s="246">
        <v>238.29</v>
      </c>
      <c r="H52" s="246">
        <f>ROUND(G52*(1+$B$2),2)</f>
        <v>301.13</v>
      </c>
      <c r="I52" s="246">
        <f t="shared" ref="I52:I54" si="9">H52*F52</f>
        <v>23000.309399999998</v>
      </c>
    </row>
    <row r="53" spans="1:9" ht="25.5" x14ac:dyDescent="0.2">
      <c r="A53" s="9" t="s">
        <v>501</v>
      </c>
      <c r="B53" s="10">
        <v>96122</v>
      </c>
      <c r="C53" s="9" t="s">
        <v>24</v>
      </c>
      <c r="D53" s="164" t="s">
        <v>922</v>
      </c>
      <c r="E53" s="9" t="s">
        <v>51</v>
      </c>
      <c r="F53" s="245">
        <v>50</v>
      </c>
      <c r="G53" s="246">
        <v>47.22</v>
      </c>
      <c r="H53" s="246">
        <f>ROUND(G53*(1+$B$2),2)</f>
        <v>59.67</v>
      </c>
      <c r="I53" s="246">
        <f t="shared" si="9"/>
        <v>2983.5</v>
      </c>
    </row>
    <row r="54" spans="1:9" ht="26.1" customHeight="1" x14ac:dyDescent="0.2">
      <c r="A54" s="9" t="s">
        <v>923</v>
      </c>
      <c r="B54" s="10" t="s">
        <v>77</v>
      </c>
      <c r="C54" s="9" t="s">
        <v>24</v>
      </c>
      <c r="D54" s="153" t="s">
        <v>78</v>
      </c>
      <c r="E54" s="9" t="s">
        <v>159</v>
      </c>
      <c r="F54" s="245">
        <v>76.38</v>
      </c>
      <c r="G54" s="246">
        <v>22.79</v>
      </c>
      <c r="H54" s="246">
        <f>ROUND(G54*(1+$B$2),2)</f>
        <v>28.8</v>
      </c>
      <c r="I54" s="246">
        <f t="shared" si="9"/>
        <v>2199.7440000000001</v>
      </c>
    </row>
    <row r="55" spans="1:9" ht="24" customHeight="1" x14ac:dyDescent="0.2">
      <c r="A55" s="11" t="s">
        <v>502</v>
      </c>
      <c r="B55" s="141"/>
      <c r="C55" s="141"/>
      <c r="D55" s="141" t="s">
        <v>79</v>
      </c>
      <c r="E55" s="141"/>
      <c r="F55" s="142"/>
      <c r="G55" s="141"/>
      <c r="H55" s="141"/>
      <c r="I55" s="143">
        <f>SUM(I56:I58)</f>
        <v>19243.25</v>
      </c>
    </row>
    <row r="56" spans="1:9" ht="51.95" customHeight="1" x14ac:dyDescent="0.2">
      <c r="A56" s="9" t="s">
        <v>503</v>
      </c>
      <c r="B56" s="10">
        <v>92539</v>
      </c>
      <c r="C56" s="9" t="s">
        <v>24</v>
      </c>
      <c r="D56" s="153" t="s">
        <v>659</v>
      </c>
      <c r="E56" s="9" t="s">
        <v>159</v>
      </c>
      <c r="F56" s="245">
        <v>107.8</v>
      </c>
      <c r="G56" s="246">
        <v>89.26</v>
      </c>
      <c r="H56" s="246">
        <f>ROUND(G56*(1+$B$2),2)</f>
        <v>112.8</v>
      </c>
      <c r="I56" s="246">
        <f t="shared" ref="I56:I58" si="10">H56*F56</f>
        <v>12159.84</v>
      </c>
    </row>
    <row r="57" spans="1:9" ht="39" customHeight="1" x14ac:dyDescent="0.2">
      <c r="A57" s="9" t="s">
        <v>504</v>
      </c>
      <c r="B57" s="10" t="s">
        <v>80</v>
      </c>
      <c r="C57" s="9" t="s">
        <v>24</v>
      </c>
      <c r="D57" s="153" t="s">
        <v>81</v>
      </c>
      <c r="E57" s="9" t="s">
        <v>159</v>
      </c>
      <c r="F57" s="245">
        <v>107.8</v>
      </c>
      <c r="G57" s="246">
        <v>34.08</v>
      </c>
      <c r="H57" s="246">
        <f>ROUND(G57*(1+$B$2),2)</f>
        <v>43.07</v>
      </c>
      <c r="I57" s="246">
        <f t="shared" si="10"/>
        <v>4642.9459999999999</v>
      </c>
    </row>
    <row r="58" spans="1:9" ht="39" customHeight="1" x14ac:dyDescent="0.2">
      <c r="A58" s="9" t="s">
        <v>505</v>
      </c>
      <c r="B58" s="10" t="s">
        <v>82</v>
      </c>
      <c r="C58" s="9" t="s">
        <v>24</v>
      </c>
      <c r="D58" s="153" t="s">
        <v>83</v>
      </c>
      <c r="E58" s="247" t="s">
        <v>51</v>
      </c>
      <c r="F58" s="245">
        <v>31.2</v>
      </c>
      <c r="G58" s="246">
        <v>61.9</v>
      </c>
      <c r="H58" s="246">
        <f>ROUND(G58*(1+$B$2),2)</f>
        <v>78.22</v>
      </c>
      <c r="I58" s="246">
        <f t="shared" si="10"/>
        <v>2440.4639999999999</v>
      </c>
    </row>
    <row r="59" spans="1:9" ht="24" customHeight="1" x14ac:dyDescent="0.2">
      <c r="A59" s="11" t="s">
        <v>507</v>
      </c>
      <c r="B59" s="141"/>
      <c r="C59" s="141"/>
      <c r="D59" s="141" t="s">
        <v>84</v>
      </c>
      <c r="E59" s="141"/>
      <c r="F59" s="142"/>
      <c r="G59" s="141"/>
      <c r="H59" s="141"/>
      <c r="I59" s="143">
        <f>SUM(I60:I82)</f>
        <v>33179.230000000003</v>
      </c>
    </row>
    <row r="60" spans="1:9" ht="39" customHeight="1" x14ac:dyDescent="0.2">
      <c r="A60" s="9" t="s">
        <v>506</v>
      </c>
      <c r="B60" s="10" t="s">
        <v>85</v>
      </c>
      <c r="C60" s="9" t="s">
        <v>24</v>
      </c>
      <c r="D60" s="153" t="s">
        <v>86</v>
      </c>
      <c r="E60" s="247" t="s">
        <v>87</v>
      </c>
      <c r="F60" s="245">
        <v>1</v>
      </c>
      <c r="G60" s="246">
        <v>80.84</v>
      </c>
      <c r="H60" s="246">
        <f t="shared" ref="H60:H82" si="11">ROUND(G60*(1+$B$2),2)</f>
        <v>102.16</v>
      </c>
      <c r="I60" s="246">
        <f t="shared" ref="I60:I82" si="12">H60*F60</f>
        <v>102.16</v>
      </c>
    </row>
    <row r="61" spans="1:9" ht="39" customHeight="1" x14ac:dyDescent="0.2">
      <c r="A61" s="9" t="s">
        <v>508</v>
      </c>
      <c r="B61" s="10" t="s">
        <v>88</v>
      </c>
      <c r="C61" s="9" t="s">
        <v>24</v>
      </c>
      <c r="D61" s="153" t="s">
        <v>89</v>
      </c>
      <c r="E61" s="247" t="s">
        <v>51</v>
      </c>
      <c r="F61" s="245">
        <v>200</v>
      </c>
      <c r="G61" s="246">
        <v>4.22</v>
      </c>
      <c r="H61" s="246">
        <f t="shared" si="11"/>
        <v>5.33</v>
      </c>
      <c r="I61" s="246">
        <f t="shared" si="12"/>
        <v>1066</v>
      </c>
    </row>
    <row r="62" spans="1:9" ht="39" customHeight="1" x14ac:dyDescent="0.2">
      <c r="A62" s="9" t="s">
        <v>509</v>
      </c>
      <c r="B62" s="10" t="s">
        <v>90</v>
      </c>
      <c r="C62" s="9" t="s">
        <v>24</v>
      </c>
      <c r="D62" s="153" t="s">
        <v>91</v>
      </c>
      <c r="E62" s="247" t="s">
        <v>51</v>
      </c>
      <c r="F62" s="245">
        <v>300</v>
      </c>
      <c r="G62" s="246">
        <v>5.69</v>
      </c>
      <c r="H62" s="246">
        <f t="shared" si="11"/>
        <v>7.19</v>
      </c>
      <c r="I62" s="246">
        <f t="shared" si="12"/>
        <v>2157</v>
      </c>
    </row>
    <row r="63" spans="1:9" ht="39" customHeight="1" x14ac:dyDescent="0.2">
      <c r="A63" s="9" t="s">
        <v>510</v>
      </c>
      <c r="B63" s="10" t="s">
        <v>92</v>
      </c>
      <c r="C63" s="9" t="s">
        <v>24</v>
      </c>
      <c r="D63" s="153" t="s">
        <v>93</v>
      </c>
      <c r="E63" s="247" t="s">
        <v>51</v>
      </c>
      <c r="F63" s="245">
        <v>150</v>
      </c>
      <c r="G63" s="246">
        <v>8.39</v>
      </c>
      <c r="H63" s="246">
        <f t="shared" si="11"/>
        <v>10.6</v>
      </c>
      <c r="I63" s="246">
        <f t="shared" si="12"/>
        <v>1590</v>
      </c>
    </row>
    <row r="64" spans="1:9" ht="26.1" customHeight="1" x14ac:dyDescent="0.2">
      <c r="A64" s="9" t="s">
        <v>511</v>
      </c>
      <c r="B64" s="10" t="s">
        <v>94</v>
      </c>
      <c r="C64" s="9" t="s">
        <v>24</v>
      </c>
      <c r="D64" s="153" t="s">
        <v>95</v>
      </c>
      <c r="E64" s="247" t="s">
        <v>87</v>
      </c>
      <c r="F64" s="245">
        <v>2</v>
      </c>
      <c r="G64" s="246">
        <v>54.91</v>
      </c>
      <c r="H64" s="246">
        <f t="shared" si="11"/>
        <v>69.39</v>
      </c>
      <c r="I64" s="246">
        <f t="shared" si="12"/>
        <v>138.78</v>
      </c>
    </row>
    <row r="65" spans="1:9" ht="26.1" customHeight="1" x14ac:dyDescent="0.2">
      <c r="A65" s="9" t="s">
        <v>512</v>
      </c>
      <c r="B65" s="10" t="s">
        <v>96</v>
      </c>
      <c r="C65" s="9" t="s">
        <v>24</v>
      </c>
      <c r="D65" s="153" t="s">
        <v>97</v>
      </c>
      <c r="E65" s="247" t="s">
        <v>87</v>
      </c>
      <c r="F65" s="245">
        <v>2</v>
      </c>
      <c r="G65" s="246">
        <v>54.91</v>
      </c>
      <c r="H65" s="246">
        <f t="shared" si="11"/>
        <v>69.39</v>
      </c>
      <c r="I65" s="246">
        <f t="shared" si="12"/>
        <v>138.78</v>
      </c>
    </row>
    <row r="66" spans="1:9" ht="26.1" customHeight="1" x14ac:dyDescent="0.2">
      <c r="A66" s="9" t="s">
        <v>513</v>
      </c>
      <c r="B66" s="10" t="s">
        <v>98</v>
      </c>
      <c r="C66" s="9" t="s">
        <v>24</v>
      </c>
      <c r="D66" s="153" t="s">
        <v>99</v>
      </c>
      <c r="E66" s="247" t="s">
        <v>87</v>
      </c>
      <c r="F66" s="245">
        <v>3</v>
      </c>
      <c r="G66" s="246">
        <v>61.87</v>
      </c>
      <c r="H66" s="246">
        <f t="shared" si="11"/>
        <v>78.19</v>
      </c>
      <c r="I66" s="246">
        <f t="shared" si="12"/>
        <v>234.57</v>
      </c>
    </row>
    <row r="67" spans="1:9" ht="39" customHeight="1" x14ac:dyDescent="0.2">
      <c r="A67" s="9" t="s">
        <v>514</v>
      </c>
      <c r="B67" s="10" t="s">
        <v>100</v>
      </c>
      <c r="C67" s="9" t="s">
        <v>24</v>
      </c>
      <c r="D67" s="153" t="s">
        <v>101</v>
      </c>
      <c r="E67" s="247" t="s">
        <v>51</v>
      </c>
      <c r="F67" s="245">
        <v>300</v>
      </c>
      <c r="G67" s="246">
        <v>10.52</v>
      </c>
      <c r="H67" s="246">
        <f t="shared" si="11"/>
        <v>13.29</v>
      </c>
      <c r="I67" s="246">
        <f t="shared" si="12"/>
        <v>3986.9999999999995</v>
      </c>
    </row>
    <row r="68" spans="1:9" ht="26.1" customHeight="1" x14ac:dyDescent="0.2">
      <c r="A68" s="9" t="s">
        <v>515</v>
      </c>
      <c r="B68" s="152" t="s">
        <v>887</v>
      </c>
      <c r="C68" s="152" t="s">
        <v>199</v>
      </c>
      <c r="D68" s="249" t="s">
        <v>886</v>
      </c>
      <c r="E68" s="152" t="s">
        <v>170</v>
      </c>
      <c r="F68" s="252">
        <v>4</v>
      </c>
      <c r="G68" s="251">
        <f>COMP!J157</f>
        <v>1085.42</v>
      </c>
      <c r="H68" s="251">
        <f t="shared" si="11"/>
        <v>1371.65</v>
      </c>
      <c r="I68" s="251">
        <f t="shared" si="12"/>
        <v>5486.6</v>
      </c>
    </row>
    <row r="69" spans="1:9" ht="26.1" customHeight="1" x14ac:dyDescent="0.2">
      <c r="A69" s="9" t="s">
        <v>516</v>
      </c>
      <c r="B69" s="152">
        <v>9624</v>
      </c>
      <c r="C69" s="152" t="s">
        <v>13</v>
      </c>
      <c r="D69" s="249" t="s">
        <v>888</v>
      </c>
      <c r="E69" s="152" t="s">
        <v>170</v>
      </c>
      <c r="F69" s="252">
        <v>4</v>
      </c>
      <c r="G69" s="251">
        <v>81.400000000000006</v>
      </c>
      <c r="H69" s="251">
        <f t="shared" si="11"/>
        <v>102.87</v>
      </c>
      <c r="I69" s="251">
        <f t="shared" si="12"/>
        <v>411.48</v>
      </c>
    </row>
    <row r="70" spans="1:9" ht="26.1" customHeight="1" x14ac:dyDescent="0.2">
      <c r="A70" s="9" t="s">
        <v>517</v>
      </c>
      <c r="B70" s="152">
        <v>12312</v>
      </c>
      <c r="C70" s="152" t="s">
        <v>13</v>
      </c>
      <c r="D70" s="249" t="s">
        <v>890</v>
      </c>
      <c r="E70" s="152" t="s">
        <v>170</v>
      </c>
      <c r="F70" s="252">
        <v>2</v>
      </c>
      <c r="G70" s="251">
        <v>281.18</v>
      </c>
      <c r="H70" s="251">
        <f t="shared" si="11"/>
        <v>355.33</v>
      </c>
      <c r="I70" s="251">
        <f t="shared" si="12"/>
        <v>710.66</v>
      </c>
    </row>
    <row r="71" spans="1:9" ht="39" customHeight="1" x14ac:dyDescent="0.2">
      <c r="A71" s="9" t="s">
        <v>518</v>
      </c>
      <c r="B71" s="10" t="s">
        <v>102</v>
      </c>
      <c r="C71" s="9" t="s">
        <v>24</v>
      </c>
      <c r="D71" s="153" t="s">
        <v>103</v>
      </c>
      <c r="E71" s="247" t="s">
        <v>87</v>
      </c>
      <c r="F71" s="245">
        <v>4</v>
      </c>
      <c r="G71" s="246">
        <v>28.97</v>
      </c>
      <c r="H71" s="246">
        <f t="shared" si="11"/>
        <v>36.61</v>
      </c>
      <c r="I71" s="246">
        <f t="shared" si="12"/>
        <v>146.44</v>
      </c>
    </row>
    <row r="72" spans="1:9" ht="39" customHeight="1" x14ac:dyDescent="0.2">
      <c r="A72" s="9" t="s">
        <v>519</v>
      </c>
      <c r="B72" s="10" t="s">
        <v>104</v>
      </c>
      <c r="C72" s="9" t="s">
        <v>24</v>
      </c>
      <c r="D72" s="153" t="s">
        <v>105</v>
      </c>
      <c r="E72" s="247" t="s">
        <v>87</v>
      </c>
      <c r="F72" s="245">
        <v>10</v>
      </c>
      <c r="G72" s="246">
        <v>34.619999999999997</v>
      </c>
      <c r="H72" s="246">
        <f t="shared" si="11"/>
        <v>43.75</v>
      </c>
      <c r="I72" s="246">
        <f t="shared" si="12"/>
        <v>437.5</v>
      </c>
    </row>
    <row r="73" spans="1:9" ht="39" customHeight="1" x14ac:dyDescent="0.2">
      <c r="A73" s="9" t="s">
        <v>520</v>
      </c>
      <c r="B73" s="10">
        <v>91993</v>
      </c>
      <c r="C73" s="9" t="s">
        <v>24</v>
      </c>
      <c r="D73" s="153" t="s">
        <v>291</v>
      </c>
      <c r="E73" s="247" t="s">
        <v>87</v>
      </c>
      <c r="F73" s="245">
        <v>4</v>
      </c>
      <c r="G73" s="246">
        <v>47.53</v>
      </c>
      <c r="H73" s="246">
        <f t="shared" si="11"/>
        <v>60.06</v>
      </c>
      <c r="I73" s="246">
        <f t="shared" si="12"/>
        <v>240.24</v>
      </c>
    </row>
    <row r="74" spans="1:9" ht="26.1" customHeight="1" x14ac:dyDescent="0.2">
      <c r="A74" s="9" t="s">
        <v>521</v>
      </c>
      <c r="B74" s="10" t="s">
        <v>106</v>
      </c>
      <c r="C74" s="9" t="s">
        <v>13</v>
      </c>
      <c r="D74" s="153" t="s">
        <v>107</v>
      </c>
      <c r="E74" s="247" t="s">
        <v>87</v>
      </c>
      <c r="F74" s="245">
        <v>1</v>
      </c>
      <c r="G74" s="246">
        <v>73.819999999999993</v>
      </c>
      <c r="H74" s="246">
        <f t="shared" si="11"/>
        <v>93.29</v>
      </c>
      <c r="I74" s="246">
        <f t="shared" si="12"/>
        <v>93.29</v>
      </c>
    </row>
    <row r="75" spans="1:9" ht="26.1" customHeight="1" x14ac:dyDescent="0.2">
      <c r="A75" s="9" t="s">
        <v>522</v>
      </c>
      <c r="B75" s="10" t="s">
        <v>108</v>
      </c>
      <c r="C75" s="9" t="s">
        <v>13</v>
      </c>
      <c r="D75" s="153" t="s">
        <v>109</v>
      </c>
      <c r="E75" s="247" t="s">
        <v>87</v>
      </c>
      <c r="F75" s="245">
        <v>12</v>
      </c>
      <c r="G75" s="246">
        <v>14.85</v>
      </c>
      <c r="H75" s="246">
        <f t="shared" si="11"/>
        <v>18.77</v>
      </c>
      <c r="I75" s="246">
        <f t="shared" si="12"/>
        <v>225.24</v>
      </c>
    </row>
    <row r="76" spans="1:9" ht="26.1" customHeight="1" x14ac:dyDescent="0.2">
      <c r="A76" s="9" t="s">
        <v>523</v>
      </c>
      <c r="B76" s="10" t="s">
        <v>110</v>
      </c>
      <c r="C76" s="9" t="s">
        <v>13</v>
      </c>
      <c r="D76" s="153" t="s">
        <v>111</v>
      </c>
      <c r="E76" s="247" t="s">
        <v>87</v>
      </c>
      <c r="F76" s="245">
        <v>10</v>
      </c>
      <c r="G76" s="246">
        <v>16.87</v>
      </c>
      <c r="H76" s="246">
        <f t="shared" si="11"/>
        <v>21.32</v>
      </c>
      <c r="I76" s="246">
        <f t="shared" si="12"/>
        <v>213.2</v>
      </c>
    </row>
    <row r="77" spans="1:9" ht="26.1" customHeight="1" x14ac:dyDescent="0.2">
      <c r="A77" s="9" t="s">
        <v>524</v>
      </c>
      <c r="B77" s="10" t="s">
        <v>112</v>
      </c>
      <c r="C77" s="9" t="s">
        <v>13</v>
      </c>
      <c r="D77" s="153" t="s">
        <v>113</v>
      </c>
      <c r="E77" s="247" t="s">
        <v>87</v>
      </c>
      <c r="F77" s="245">
        <v>3</v>
      </c>
      <c r="G77" s="246">
        <v>68.41</v>
      </c>
      <c r="H77" s="246">
        <f t="shared" si="11"/>
        <v>86.45</v>
      </c>
      <c r="I77" s="246">
        <f t="shared" si="12"/>
        <v>259.35000000000002</v>
      </c>
    </row>
    <row r="78" spans="1:9" ht="26.1" customHeight="1" x14ac:dyDescent="0.2">
      <c r="A78" s="9" t="s">
        <v>525</v>
      </c>
      <c r="B78" s="10" t="s">
        <v>114</v>
      </c>
      <c r="C78" s="9" t="s">
        <v>13</v>
      </c>
      <c r="D78" s="153" t="s">
        <v>115</v>
      </c>
      <c r="E78" s="247" t="s">
        <v>87</v>
      </c>
      <c r="F78" s="245">
        <v>3</v>
      </c>
      <c r="G78" s="246">
        <v>6.2</v>
      </c>
      <c r="H78" s="246">
        <f t="shared" si="11"/>
        <v>7.83</v>
      </c>
      <c r="I78" s="246">
        <f t="shared" si="12"/>
        <v>23.490000000000002</v>
      </c>
    </row>
    <row r="79" spans="1:9" ht="26.1" customHeight="1" x14ac:dyDescent="0.2">
      <c r="A79" s="9" t="s">
        <v>526</v>
      </c>
      <c r="B79" s="10" t="s">
        <v>116</v>
      </c>
      <c r="C79" s="9" t="s">
        <v>13</v>
      </c>
      <c r="D79" s="153" t="s">
        <v>117</v>
      </c>
      <c r="E79" s="247" t="s">
        <v>87</v>
      </c>
      <c r="F79" s="245">
        <v>12</v>
      </c>
      <c r="G79" s="246">
        <v>288.62</v>
      </c>
      <c r="H79" s="246">
        <f t="shared" si="11"/>
        <v>364.73</v>
      </c>
      <c r="I79" s="246">
        <f t="shared" si="12"/>
        <v>4376.76</v>
      </c>
    </row>
    <row r="80" spans="1:9" ht="26.1" customHeight="1" x14ac:dyDescent="0.2">
      <c r="A80" s="9" t="s">
        <v>527</v>
      </c>
      <c r="B80" s="152">
        <v>12903</v>
      </c>
      <c r="C80" s="152" t="s">
        <v>13</v>
      </c>
      <c r="D80" s="249" t="s">
        <v>434</v>
      </c>
      <c r="E80" s="152" t="s">
        <v>87</v>
      </c>
      <c r="F80" s="252">
        <v>3</v>
      </c>
      <c r="G80" s="251">
        <v>2697.1</v>
      </c>
      <c r="H80" s="251">
        <f t="shared" si="11"/>
        <v>3408.33</v>
      </c>
      <c r="I80" s="251">
        <f t="shared" si="12"/>
        <v>10224.99</v>
      </c>
    </row>
    <row r="81" spans="1:9" ht="26.1" customHeight="1" x14ac:dyDescent="0.2">
      <c r="A81" s="9" t="s">
        <v>889</v>
      </c>
      <c r="B81" s="9" t="s">
        <v>430</v>
      </c>
      <c r="C81" s="9" t="s">
        <v>13</v>
      </c>
      <c r="D81" s="153" t="s">
        <v>431</v>
      </c>
      <c r="E81" s="247" t="s">
        <v>87</v>
      </c>
      <c r="F81" s="245">
        <v>10</v>
      </c>
      <c r="G81" s="246">
        <v>63.11</v>
      </c>
      <c r="H81" s="246">
        <f t="shared" si="11"/>
        <v>79.75</v>
      </c>
      <c r="I81" s="246">
        <f t="shared" si="12"/>
        <v>797.5</v>
      </c>
    </row>
    <row r="82" spans="1:9" ht="26.1" customHeight="1" x14ac:dyDescent="0.2">
      <c r="A82" s="9" t="s">
        <v>891</v>
      </c>
      <c r="B82" s="9">
        <v>101632</v>
      </c>
      <c r="C82" s="9" t="s">
        <v>24</v>
      </c>
      <c r="D82" s="153" t="s">
        <v>660</v>
      </c>
      <c r="E82" s="247" t="s">
        <v>87</v>
      </c>
      <c r="F82" s="245">
        <v>3</v>
      </c>
      <c r="G82" s="246">
        <v>31.18</v>
      </c>
      <c r="H82" s="246">
        <f t="shared" si="11"/>
        <v>39.4</v>
      </c>
      <c r="I82" s="246">
        <f t="shared" si="12"/>
        <v>118.19999999999999</v>
      </c>
    </row>
    <row r="83" spans="1:9" ht="24" customHeight="1" x14ac:dyDescent="0.2">
      <c r="A83" s="11" t="s">
        <v>528</v>
      </c>
      <c r="B83" s="141"/>
      <c r="C83" s="141"/>
      <c r="D83" s="141" t="s">
        <v>118</v>
      </c>
      <c r="E83" s="141"/>
      <c r="F83" s="142"/>
      <c r="G83" s="141"/>
      <c r="H83" s="141"/>
      <c r="I83" s="143">
        <f>SUM(I84:I85)</f>
        <v>45089.45</v>
      </c>
    </row>
    <row r="84" spans="1:9" ht="39" customHeight="1" x14ac:dyDescent="0.2">
      <c r="A84" s="9" t="s">
        <v>529</v>
      </c>
      <c r="B84" s="10" t="s">
        <v>119</v>
      </c>
      <c r="C84" s="9" t="s">
        <v>24</v>
      </c>
      <c r="D84" s="153" t="s">
        <v>120</v>
      </c>
      <c r="E84" s="247" t="s">
        <v>87</v>
      </c>
      <c r="F84" s="245">
        <v>3</v>
      </c>
      <c r="G84" s="246">
        <v>11319.09</v>
      </c>
      <c r="H84" s="246">
        <f>ROUND(G84*(1+$B$2),2)</f>
        <v>14303.93</v>
      </c>
      <c r="I84" s="246">
        <f t="shared" ref="I84:I85" si="13">H84*F84</f>
        <v>42911.79</v>
      </c>
    </row>
    <row r="85" spans="1:9" ht="24" customHeight="1" x14ac:dyDescent="0.2">
      <c r="A85" s="9" t="s">
        <v>862</v>
      </c>
      <c r="B85" s="10" t="s">
        <v>121</v>
      </c>
      <c r="C85" s="9" t="s">
        <v>72</v>
      </c>
      <c r="D85" s="153" t="s">
        <v>122</v>
      </c>
      <c r="E85" s="247" t="s">
        <v>87</v>
      </c>
      <c r="F85" s="245">
        <v>2</v>
      </c>
      <c r="G85" s="246">
        <v>861.62</v>
      </c>
      <c r="H85" s="246">
        <f>ROUND(G85*(1+$B$2),2)</f>
        <v>1088.83</v>
      </c>
      <c r="I85" s="246">
        <f t="shared" si="13"/>
        <v>2177.66</v>
      </c>
    </row>
    <row r="86" spans="1:9" ht="24" customHeight="1" x14ac:dyDescent="0.2">
      <c r="A86" s="11" t="s">
        <v>530</v>
      </c>
      <c r="B86" s="141"/>
      <c r="C86" s="141"/>
      <c r="D86" s="141" t="s">
        <v>123</v>
      </c>
      <c r="E86" s="141"/>
      <c r="F86" s="142"/>
      <c r="G86" s="141"/>
      <c r="H86" s="141"/>
      <c r="I86" s="143">
        <f>I87+I90</f>
        <v>1330.26</v>
      </c>
    </row>
    <row r="87" spans="1:9" ht="24" customHeight="1" x14ac:dyDescent="0.2">
      <c r="A87" s="144" t="s">
        <v>531</v>
      </c>
      <c r="B87" s="145"/>
      <c r="C87" s="145"/>
      <c r="D87" s="145" t="s">
        <v>124</v>
      </c>
      <c r="E87" s="145"/>
      <c r="F87" s="146"/>
      <c r="G87" s="145"/>
      <c r="H87" s="145"/>
      <c r="I87" s="147">
        <f>SUM(I88:I89)</f>
        <v>642</v>
      </c>
    </row>
    <row r="88" spans="1:9" ht="39" customHeight="1" x14ac:dyDescent="0.2">
      <c r="A88" s="9" t="s">
        <v>532</v>
      </c>
      <c r="B88" s="10" t="s">
        <v>125</v>
      </c>
      <c r="C88" s="9" t="s">
        <v>24</v>
      </c>
      <c r="D88" s="153" t="s">
        <v>126</v>
      </c>
      <c r="E88" s="247" t="s">
        <v>51</v>
      </c>
      <c r="F88" s="245">
        <v>12</v>
      </c>
      <c r="G88" s="246">
        <v>30.68</v>
      </c>
      <c r="H88" s="246">
        <f>ROUND(G88*(1+$B$2),2)</f>
        <v>38.770000000000003</v>
      </c>
      <c r="I88" s="246">
        <f t="shared" ref="I88:I89" si="14">H88*F88</f>
        <v>465.24</v>
      </c>
    </row>
    <row r="89" spans="1:9" ht="39" customHeight="1" x14ac:dyDescent="0.2">
      <c r="A89" s="9" t="s">
        <v>533</v>
      </c>
      <c r="B89" s="10" t="s">
        <v>127</v>
      </c>
      <c r="C89" s="9" t="s">
        <v>24</v>
      </c>
      <c r="D89" s="153" t="s">
        <v>128</v>
      </c>
      <c r="E89" s="247" t="s">
        <v>87</v>
      </c>
      <c r="F89" s="245">
        <v>4</v>
      </c>
      <c r="G89" s="246">
        <v>34.97</v>
      </c>
      <c r="H89" s="246">
        <f>ROUND(G89*(1+$B$2),2)</f>
        <v>44.19</v>
      </c>
      <c r="I89" s="246">
        <f t="shared" si="14"/>
        <v>176.76</v>
      </c>
    </row>
    <row r="90" spans="1:9" ht="24" customHeight="1" x14ac:dyDescent="0.2">
      <c r="A90" s="144" t="s">
        <v>534</v>
      </c>
      <c r="B90" s="145"/>
      <c r="C90" s="145"/>
      <c r="D90" s="145" t="s">
        <v>129</v>
      </c>
      <c r="E90" s="145"/>
      <c r="F90" s="146"/>
      <c r="G90" s="145"/>
      <c r="H90" s="145"/>
      <c r="I90" s="147">
        <f>SUM(I91:I94)</f>
        <v>688.26</v>
      </c>
    </row>
    <row r="91" spans="1:9" ht="39" customHeight="1" x14ac:dyDescent="0.2">
      <c r="A91" s="9" t="s">
        <v>535</v>
      </c>
      <c r="B91" s="10" t="s">
        <v>130</v>
      </c>
      <c r="C91" s="9" t="s">
        <v>24</v>
      </c>
      <c r="D91" s="153" t="s">
        <v>131</v>
      </c>
      <c r="E91" s="247" t="s">
        <v>51</v>
      </c>
      <c r="F91" s="245">
        <v>18</v>
      </c>
      <c r="G91" s="246">
        <v>17.579999999999998</v>
      </c>
      <c r="H91" s="246">
        <f>ROUND(G91*(1+$B$2),2)</f>
        <v>22.22</v>
      </c>
      <c r="I91" s="246">
        <f t="shared" ref="I91:I94" si="15">H91*F91</f>
        <v>399.96</v>
      </c>
    </row>
    <row r="92" spans="1:9" ht="39" customHeight="1" x14ac:dyDescent="0.2">
      <c r="A92" s="9" t="s">
        <v>536</v>
      </c>
      <c r="B92" s="10" t="s">
        <v>132</v>
      </c>
      <c r="C92" s="9" t="s">
        <v>24</v>
      </c>
      <c r="D92" s="153" t="s">
        <v>133</v>
      </c>
      <c r="E92" s="247" t="s">
        <v>87</v>
      </c>
      <c r="F92" s="245">
        <v>12</v>
      </c>
      <c r="G92" s="246">
        <v>8.02</v>
      </c>
      <c r="H92" s="246">
        <f>ROUND(G92*(1+$B$2),2)</f>
        <v>10.130000000000001</v>
      </c>
      <c r="I92" s="246">
        <f t="shared" si="15"/>
        <v>121.56</v>
      </c>
    </row>
    <row r="93" spans="1:9" ht="39" customHeight="1" x14ac:dyDescent="0.2">
      <c r="A93" s="9" t="s">
        <v>537</v>
      </c>
      <c r="B93" s="10" t="s">
        <v>134</v>
      </c>
      <c r="C93" s="9" t="s">
        <v>24</v>
      </c>
      <c r="D93" s="153" t="s">
        <v>135</v>
      </c>
      <c r="E93" s="247" t="s">
        <v>87</v>
      </c>
      <c r="F93" s="245">
        <v>6</v>
      </c>
      <c r="G93" s="246">
        <v>10.36</v>
      </c>
      <c r="H93" s="246">
        <f>ROUND(G93*(1+$B$2),2)</f>
        <v>13.09</v>
      </c>
      <c r="I93" s="246">
        <f t="shared" si="15"/>
        <v>78.539999999999992</v>
      </c>
    </row>
    <row r="94" spans="1:9" ht="39" customHeight="1" x14ac:dyDescent="0.2">
      <c r="A94" s="9" t="s">
        <v>538</v>
      </c>
      <c r="B94" s="10" t="s">
        <v>136</v>
      </c>
      <c r="C94" s="9" t="s">
        <v>24</v>
      </c>
      <c r="D94" s="153" t="s">
        <v>137</v>
      </c>
      <c r="E94" s="247" t="s">
        <v>87</v>
      </c>
      <c r="F94" s="245">
        <v>6</v>
      </c>
      <c r="G94" s="246">
        <v>11.63</v>
      </c>
      <c r="H94" s="246">
        <f>ROUND(G94*(1+$B$2),2)</f>
        <v>14.7</v>
      </c>
      <c r="I94" s="246">
        <f t="shared" si="15"/>
        <v>88.199999999999989</v>
      </c>
    </row>
    <row r="95" spans="1:9" ht="24" customHeight="1" x14ac:dyDescent="0.2">
      <c r="A95" s="11" t="s">
        <v>539</v>
      </c>
      <c r="B95" s="141"/>
      <c r="C95" s="141"/>
      <c r="D95" s="141" t="s">
        <v>138</v>
      </c>
      <c r="E95" s="141"/>
      <c r="F95" s="142"/>
      <c r="G95" s="141"/>
      <c r="H95" s="141"/>
      <c r="I95" s="143">
        <f>SUM(I96:I97)</f>
        <v>33308.280599999998</v>
      </c>
    </row>
    <row r="96" spans="1:9" ht="39" customHeight="1" x14ac:dyDescent="0.2">
      <c r="A96" s="152" t="s">
        <v>540</v>
      </c>
      <c r="B96" s="152" t="s">
        <v>915</v>
      </c>
      <c r="C96" s="152" t="s">
        <v>199</v>
      </c>
      <c r="D96" s="249" t="s">
        <v>914</v>
      </c>
      <c r="E96" s="152" t="s">
        <v>159</v>
      </c>
      <c r="F96" s="252">
        <v>3.6</v>
      </c>
      <c r="G96" s="251">
        <f>COMP!J183</f>
        <v>748.29000000000008</v>
      </c>
      <c r="H96" s="251">
        <f>ROUND(G96*(1+$B$2),2)</f>
        <v>945.61</v>
      </c>
      <c r="I96" s="251">
        <f t="shared" ref="I96:I97" si="16">H96*F96</f>
        <v>3404.1959999999999</v>
      </c>
    </row>
    <row r="97" spans="1:9" ht="25.5" x14ac:dyDescent="0.2">
      <c r="A97" s="152" t="s">
        <v>541</v>
      </c>
      <c r="B97" s="152" t="s">
        <v>910</v>
      </c>
      <c r="C97" s="152" t="s">
        <v>199</v>
      </c>
      <c r="D97" s="249" t="s">
        <v>909</v>
      </c>
      <c r="E97" s="152" t="s">
        <v>159</v>
      </c>
      <c r="F97" s="252">
        <v>42.51</v>
      </c>
      <c r="G97" s="251">
        <f>COMP!J171</f>
        <v>556.66999999999996</v>
      </c>
      <c r="H97" s="251">
        <f>ROUND(G97*(1+$B$2),2)</f>
        <v>703.46</v>
      </c>
      <c r="I97" s="251">
        <f t="shared" si="16"/>
        <v>29904.084600000002</v>
      </c>
    </row>
    <row r="98" spans="1:9" ht="24" customHeight="1" x14ac:dyDescent="0.2">
      <c r="A98" s="11" t="s">
        <v>542</v>
      </c>
      <c r="B98" s="141"/>
      <c r="C98" s="141"/>
      <c r="D98" s="141" t="s">
        <v>139</v>
      </c>
      <c r="E98" s="141"/>
      <c r="F98" s="142"/>
      <c r="G98" s="141"/>
      <c r="H98" s="141"/>
      <c r="I98" s="143">
        <f>SUM(I99:I101)</f>
        <v>3290.6016000000004</v>
      </c>
    </row>
    <row r="99" spans="1:9" ht="26.1" customHeight="1" x14ac:dyDescent="0.2">
      <c r="A99" s="9" t="s">
        <v>543</v>
      </c>
      <c r="B99" s="10" t="s">
        <v>140</v>
      </c>
      <c r="C99" s="9" t="s">
        <v>24</v>
      </c>
      <c r="D99" s="153" t="s">
        <v>141</v>
      </c>
      <c r="E99" s="9" t="s">
        <v>159</v>
      </c>
      <c r="F99" s="245">
        <f>135.36/2</f>
        <v>67.680000000000007</v>
      </c>
      <c r="G99" s="246">
        <v>19.03</v>
      </c>
      <c r="H99" s="246">
        <f>ROUND(G99*(1+$B$2),2)</f>
        <v>24.05</v>
      </c>
      <c r="I99" s="246">
        <f t="shared" ref="I99:I101" si="17">H99*F99</f>
        <v>1627.7040000000002</v>
      </c>
    </row>
    <row r="100" spans="1:9" ht="26.1" customHeight="1" x14ac:dyDescent="0.2">
      <c r="A100" s="9" t="s">
        <v>544</v>
      </c>
      <c r="B100" s="10" t="s">
        <v>142</v>
      </c>
      <c r="C100" s="9" t="s">
        <v>24</v>
      </c>
      <c r="D100" s="153" t="s">
        <v>143</v>
      </c>
      <c r="E100" s="9" t="s">
        <v>159</v>
      </c>
      <c r="F100" s="245">
        <f>F99</f>
        <v>67.680000000000007</v>
      </c>
      <c r="G100" s="246">
        <v>14.75</v>
      </c>
      <c r="H100" s="246">
        <f>ROUND(G100*(1+$B$2),2)</f>
        <v>18.64</v>
      </c>
      <c r="I100" s="246">
        <f t="shared" si="17"/>
        <v>1261.5552000000002</v>
      </c>
    </row>
    <row r="101" spans="1:9" ht="26.1" customHeight="1" x14ac:dyDescent="0.2">
      <c r="A101" s="9" t="s">
        <v>545</v>
      </c>
      <c r="B101" s="10" t="s">
        <v>144</v>
      </c>
      <c r="C101" s="9" t="s">
        <v>24</v>
      </c>
      <c r="D101" s="153" t="s">
        <v>145</v>
      </c>
      <c r="E101" s="9" t="s">
        <v>159</v>
      </c>
      <c r="F101" s="245">
        <f>F99</f>
        <v>67.680000000000007</v>
      </c>
      <c r="G101" s="246">
        <v>4.6900000000000004</v>
      </c>
      <c r="H101" s="246">
        <f>ROUND(G101*(1+$B$2),2)</f>
        <v>5.93</v>
      </c>
      <c r="I101" s="246">
        <f t="shared" si="17"/>
        <v>401.3424</v>
      </c>
    </row>
    <row r="102" spans="1:9" ht="24" customHeight="1" x14ac:dyDescent="0.2">
      <c r="A102" s="11" t="s">
        <v>546</v>
      </c>
      <c r="B102" s="141"/>
      <c r="C102" s="141"/>
      <c r="D102" s="141" t="s">
        <v>146</v>
      </c>
      <c r="E102" s="141"/>
      <c r="F102" s="142"/>
      <c r="G102" s="141"/>
      <c r="H102" s="141"/>
      <c r="I102" s="143">
        <f>SUM(I103:I111)</f>
        <v>388072.68000000005</v>
      </c>
    </row>
    <row r="103" spans="1:9" ht="24" customHeight="1" x14ac:dyDescent="0.2">
      <c r="A103" s="9" t="s">
        <v>547</v>
      </c>
      <c r="B103" s="9" t="s">
        <v>394</v>
      </c>
      <c r="C103" s="9" t="s">
        <v>199</v>
      </c>
      <c r="D103" s="153" t="s">
        <v>395</v>
      </c>
      <c r="E103" s="9" t="s">
        <v>170</v>
      </c>
      <c r="F103" s="245">
        <v>1</v>
      </c>
      <c r="G103" s="246">
        <f>COMP!J35</f>
        <v>40819.955000000002</v>
      </c>
      <c r="H103" s="246">
        <f t="shared" ref="H103:H111" si="18">ROUND(G103*(1+$B$2),2)</f>
        <v>51584.18</v>
      </c>
      <c r="I103" s="246">
        <f t="shared" ref="I103:I111" si="19">H103*F103</f>
        <v>51584.18</v>
      </c>
    </row>
    <row r="104" spans="1:9" ht="25.5" x14ac:dyDescent="0.2">
      <c r="A104" s="9" t="s">
        <v>548</v>
      </c>
      <c r="B104" s="10" t="s">
        <v>198</v>
      </c>
      <c r="C104" s="9" t="s">
        <v>199</v>
      </c>
      <c r="D104" s="153" t="s">
        <v>200</v>
      </c>
      <c r="E104" s="9" t="s">
        <v>170</v>
      </c>
      <c r="F104" s="245">
        <v>1</v>
      </c>
      <c r="G104" s="246">
        <f>COMP!J50</f>
        <v>23357.203999999998</v>
      </c>
      <c r="H104" s="246">
        <f t="shared" si="18"/>
        <v>29516.5</v>
      </c>
      <c r="I104" s="246">
        <f t="shared" si="19"/>
        <v>29516.5</v>
      </c>
    </row>
    <row r="105" spans="1:9" ht="24" customHeight="1" x14ac:dyDescent="0.2">
      <c r="A105" s="9" t="s">
        <v>549</v>
      </c>
      <c r="B105" s="10" t="s">
        <v>201</v>
      </c>
      <c r="C105" s="9" t="s">
        <v>199</v>
      </c>
      <c r="D105" s="153" t="s">
        <v>396</v>
      </c>
      <c r="E105" s="9" t="s">
        <v>170</v>
      </c>
      <c r="F105" s="245">
        <v>1</v>
      </c>
      <c r="G105" s="246">
        <f>COMP!J59</f>
        <v>14721.657999999999</v>
      </c>
      <c r="H105" s="246">
        <f t="shared" si="18"/>
        <v>18603.759999999998</v>
      </c>
      <c r="I105" s="246">
        <f t="shared" si="19"/>
        <v>18603.759999999998</v>
      </c>
    </row>
    <row r="106" spans="1:9" ht="24" customHeight="1" x14ac:dyDescent="0.2">
      <c r="A106" s="9" t="s">
        <v>550</v>
      </c>
      <c r="B106" s="10" t="s">
        <v>202</v>
      </c>
      <c r="C106" s="9" t="s">
        <v>199</v>
      </c>
      <c r="D106" s="153" t="s">
        <v>397</v>
      </c>
      <c r="E106" s="9" t="s">
        <v>170</v>
      </c>
      <c r="F106" s="245">
        <v>1</v>
      </c>
      <c r="G106" s="246">
        <f>COMP!J69</f>
        <v>3146.5600000000004</v>
      </c>
      <c r="H106" s="246">
        <f t="shared" si="18"/>
        <v>3976.31</v>
      </c>
      <c r="I106" s="246">
        <f t="shared" si="19"/>
        <v>3976.31</v>
      </c>
    </row>
    <row r="107" spans="1:9" ht="24" customHeight="1" x14ac:dyDescent="0.2">
      <c r="A107" s="9" t="s">
        <v>551</v>
      </c>
      <c r="B107" s="10" t="s">
        <v>221</v>
      </c>
      <c r="C107" s="9" t="s">
        <v>199</v>
      </c>
      <c r="D107" s="153" t="s">
        <v>398</v>
      </c>
      <c r="E107" s="9" t="s">
        <v>170</v>
      </c>
      <c r="F107" s="245">
        <v>1</v>
      </c>
      <c r="G107" s="246">
        <f>COMP!J79</f>
        <v>73985.520180453095</v>
      </c>
      <c r="H107" s="246">
        <f t="shared" si="18"/>
        <v>93495.5</v>
      </c>
      <c r="I107" s="246">
        <f t="shared" si="19"/>
        <v>93495.5</v>
      </c>
    </row>
    <row r="108" spans="1:9" ht="24" customHeight="1" x14ac:dyDescent="0.2">
      <c r="A108" s="9" t="s">
        <v>552</v>
      </c>
      <c r="B108" s="10" t="s">
        <v>223</v>
      </c>
      <c r="C108" s="9" t="s">
        <v>199</v>
      </c>
      <c r="D108" s="153" t="s">
        <v>399</v>
      </c>
      <c r="E108" s="9" t="s">
        <v>170</v>
      </c>
      <c r="F108" s="245">
        <v>1</v>
      </c>
      <c r="G108" s="246">
        <f>COMP!J92</f>
        <v>30081.83</v>
      </c>
      <c r="H108" s="246">
        <f t="shared" si="18"/>
        <v>38014.410000000003</v>
      </c>
      <c r="I108" s="246">
        <f t="shared" si="19"/>
        <v>38014.410000000003</v>
      </c>
    </row>
    <row r="109" spans="1:9" ht="24" customHeight="1" x14ac:dyDescent="0.2">
      <c r="A109" s="9" t="s">
        <v>553</v>
      </c>
      <c r="B109" s="10" t="s">
        <v>232</v>
      </c>
      <c r="C109" s="9" t="s">
        <v>199</v>
      </c>
      <c r="D109" s="153" t="s">
        <v>233</v>
      </c>
      <c r="E109" s="9" t="s">
        <v>170</v>
      </c>
      <c r="F109" s="245">
        <v>1</v>
      </c>
      <c r="G109" s="246">
        <f>COMP!J104</f>
        <v>88551.574257533925</v>
      </c>
      <c r="H109" s="246">
        <f t="shared" si="18"/>
        <v>111902.62</v>
      </c>
      <c r="I109" s="246">
        <f t="shared" si="19"/>
        <v>111902.62</v>
      </c>
    </row>
    <row r="110" spans="1:9" ht="24" customHeight="1" x14ac:dyDescent="0.2">
      <c r="A110" s="9" t="s">
        <v>554</v>
      </c>
      <c r="B110" s="10" t="s">
        <v>239</v>
      </c>
      <c r="C110" s="9" t="s">
        <v>199</v>
      </c>
      <c r="D110" s="153" t="s">
        <v>400</v>
      </c>
      <c r="E110" s="9" t="s">
        <v>170</v>
      </c>
      <c r="F110" s="245">
        <v>1</v>
      </c>
      <c r="G110" s="246">
        <f>COMP!J112</f>
        <v>29705.229999999996</v>
      </c>
      <c r="H110" s="246">
        <f t="shared" si="18"/>
        <v>37538.5</v>
      </c>
      <c r="I110" s="246">
        <f t="shared" si="19"/>
        <v>37538.5</v>
      </c>
    </row>
    <row r="111" spans="1:9" ht="24" customHeight="1" x14ac:dyDescent="0.2">
      <c r="A111" s="9" t="s">
        <v>555</v>
      </c>
      <c r="B111" s="10" t="s">
        <v>240</v>
      </c>
      <c r="C111" s="9" t="s">
        <v>199</v>
      </c>
      <c r="D111" s="153" t="s">
        <v>401</v>
      </c>
      <c r="E111" s="9" t="s">
        <v>170</v>
      </c>
      <c r="F111" s="245">
        <v>1</v>
      </c>
      <c r="G111" s="246">
        <f>COMP!J120</f>
        <v>2722.88</v>
      </c>
      <c r="H111" s="246">
        <f t="shared" si="18"/>
        <v>3440.9</v>
      </c>
      <c r="I111" s="246">
        <f t="shared" si="19"/>
        <v>3440.9</v>
      </c>
    </row>
    <row r="112" spans="1:9" ht="24" customHeight="1" x14ac:dyDescent="0.2">
      <c r="A112" s="11" t="s">
        <v>460</v>
      </c>
      <c r="B112" s="141"/>
      <c r="C112" s="141"/>
      <c r="D112" s="141" t="s">
        <v>147</v>
      </c>
      <c r="E112" s="141"/>
      <c r="F112" s="142"/>
      <c r="G112" s="141"/>
      <c r="H112" s="141"/>
      <c r="I112" s="143">
        <f>SUM(I113:I114)</f>
        <v>2987.7200000000003</v>
      </c>
    </row>
    <row r="113" spans="1:9" ht="26.1" customHeight="1" x14ac:dyDescent="0.2">
      <c r="A113" s="9" t="s">
        <v>461</v>
      </c>
      <c r="B113" s="10" t="s">
        <v>148</v>
      </c>
      <c r="C113" s="9" t="s">
        <v>13</v>
      </c>
      <c r="D113" s="153" t="s">
        <v>149</v>
      </c>
      <c r="E113" s="9" t="s">
        <v>87</v>
      </c>
      <c r="F113" s="245">
        <v>1</v>
      </c>
      <c r="G113" s="246">
        <v>2049</v>
      </c>
      <c r="H113" s="246">
        <f>ROUND(G113*(1+$B$2),2)</f>
        <v>2589.3200000000002</v>
      </c>
      <c r="I113" s="246">
        <f t="shared" ref="I113:I114" si="20">H113*F113</f>
        <v>2589.3200000000002</v>
      </c>
    </row>
    <row r="114" spans="1:9" ht="24" customHeight="1" x14ac:dyDescent="0.2">
      <c r="A114" s="9" t="s">
        <v>462</v>
      </c>
      <c r="B114" s="10" t="s">
        <v>150</v>
      </c>
      <c r="C114" s="9" t="s">
        <v>13</v>
      </c>
      <c r="D114" s="153" t="s">
        <v>151</v>
      </c>
      <c r="E114" s="9" t="s">
        <v>159</v>
      </c>
      <c r="F114" s="245">
        <v>120</v>
      </c>
      <c r="G114" s="246">
        <v>2.63</v>
      </c>
      <c r="H114" s="246">
        <f>ROUND(G114*(1+$B$2),2)</f>
        <v>3.32</v>
      </c>
      <c r="I114" s="246">
        <f t="shared" si="20"/>
        <v>398.4</v>
      </c>
    </row>
    <row r="115" spans="1:9" ht="15" x14ac:dyDescent="0.2">
      <c r="A115" s="171">
        <v>2</v>
      </c>
      <c r="B115" s="241"/>
      <c r="C115" s="242"/>
      <c r="D115" s="172" t="s">
        <v>634</v>
      </c>
      <c r="E115" s="243"/>
      <c r="F115" s="241"/>
      <c r="G115" s="241"/>
      <c r="H115" s="241"/>
      <c r="I115" s="244">
        <f>I116+I123+I136+I145+I149+I155+I160+I164+I168+I192+I199+I227+I237+I241+I248+I250+I245</f>
        <v>482559.50040000002</v>
      </c>
    </row>
    <row r="116" spans="1:9" ht="24" customHeight="1" x14ac:dyDescent="0.2">
      <c r="A116" s="11" t="s">
        <v>607</v>
      </c>
      <c r="B116" s="141"/>
      <c r="C116" s="141"/>
      <c r="D116" s="141" t="s">
        <v>10</v>
      </c>
      <c r="E116" s="141"/>
      <c r="F116" s="142"/>
      <c r="G116" s="141"/>
      <c r="H116" s="141"/>
      <c r="I116" s="143">
        <f>SUM(I117:I122)</f>
        <v>66810.254599999986</v>
      </c>
    </row>
    <row r="117" spans="1:9" ht="25.5" x14ac:dyDescent="0.2">
      <c r="A117" s="9" t="s">
        <v>608</v>
      </c>
      <c r="B117" s="10" t="s">
        <v>16</v>
      </c>
      <c r="C117" s="9" t="s">
        <v>156</v>
      </c>
      <c r="D117" s="153" t="s">
        <v>17</v>
      </c>
      <c r="E117" s="247" t="s">
        <v>18</v>
      </c>
      <c r="F117" s="245">
        <v>161.82</v>
      </c>
      <c r="G117" s="246">
        <f>COMP!J14</f>
        <v>230</v>
      </c>
      <c r="H117" s="246">
        <f t="shared" ref="H117:H122" si="21">ROUND(G117*(1+$B$2),2)</f>
        <v>290.64999999999998</v>
      </c>
      <c r="I117" s="246">
        <f t="shared" ref="I117:I122" si="22">H117*F117</f>
        <v>47032.982999999993</v>
      </c>
    </row>
    <row r="118" spans="1:9" ht="25.5" x14ac:dyDescent="0.2">
      <c r="A118" s="9" t="s">
        <v>609</v>
      </c>
      <c r="B118" s="10" t="s">
        <v>19</v>
      </c>
      <c r="C118" s="9" t="s">
        <v>156</v>
      </c>
      <c r="D118" s="153" t="s">
        <v>20</v>
      </c>
      <c r="E118" s="247" t="s">
        <v>21</v>
      </c>
      <c r="F118" s="245">
        <f>F117*2</f>
        <v>323.64</v>
      </c>
      <c r="G118" s="246">
        <f>COMP!J19</f>
        <v>14</v>
      </c>
      <c r="H118" s="246">
        <f t="shared" si="21"/>
        <v>17.690000000000001</v>
      </c>
      <c r="I118" s="246">
        <f t="shared" si="22"/>
        <v>5725.1916000000001</v>
      </c>
    </row>
    <row r="119" spans="1:9" x14ac:dyDescent="0.2">
      <c r="A119" s="9" t="s">
        <v>610</v>
      </c>
      <c r="B119" s="10" t="s">
        <v>23</v>
      </c>
      <c r="C119" s="9" t="s">
        <v>24</v>
      </c>
      <c r="D119" s="153" t="s">
        <v>25</v>
      </c>
      <c r="E119" s="9" t="s">
        <v>159</v>
      </c>
      <c r="F119" s="245">
        <v>32</v>
      </c>
      <c r="G119" s="246">
        <v>92.97</v>
      </c>
      <c r="H119" s="246">
        <f t="shared" si="21"/>
        <v>117.49</v>
      </c>
      <c r="I119" s="246">
        <f t="shared" si="22"/>
        <v>3759.68</v>
      </c>
    </row>
    <row r="120" spans="1:9" x14ac:dyDescent="0.2">
      <c r="A120" s="9" t="s">
        <v>611</v>
      </c>
      <c r="B120" s="10" t="s">
        <v>27</v>
      </c>
      <c r="C120" s="9" t="s">
        <v>13</v>
      </c>
      <c r="D120" s="12" t="s">
        <v>157</v>
      </c>
      <c r="E120" s="9" t="s">
        <v>159</v>
      </c>
      <c r="F120" s="245">
        <v>10</v>
      </c>
      <c r="G120" s="246">
        <v>411.96</v>
      </c>
      <c r="H120" s="246">
        <f t="shared" si="21"/>
        <v>520.59</v>
      </c>
      <c r="I120" s="246">
        <f t="shared" si="22"/>
        <v>5205.9000000000005</v>
      </c>
    </row>
    <row r="121" spans="1:9" x14ac:dyDescent="0.2">
      <c r="A121" s="9" t="s">
        <v>612</v>
      </c>
      <c r="B121" s="10" t="s">
        <v>29</v>
      </c>
      <c r="C121" s="9" t="s">
        <v>13</v>
      </c>
      <c r="D121" s="12" t="s">
        <v>158</v>
      </c>
      <c r="E121" s="9" t="s">
        <v>87</v>
      </c>
      <c r="F121" s="245">
        <v>5</v>
      </c>
      <c r="G121" s="246">
        <v>115.22</v>
      </c>
      <c r="H121" s="246">
        <f t="shared" si="21"/>
        <v>145.6</v>
      </c>
      <c r="I121" s="246">
        <f t="shared" si="22"/>
        <v>728</v>
      </c>
    </row>
    <row r="122" spans="1:9" ht="25.5" x14ac:dyDescent="0.2">
      <c r="A122" s="9" t="s">
        <v>918</v>
      </c>
      <c r="B122" s="10">
        <v>99059</v>
      </c>
      <c r="C122" s="9" t="s">
        <v>24</v>
      </c>
      <c r="D122" s="153" t="s">
        <v>917</v>
      </c>
      <c r="E122" s="9" t="s">
        <v>51</v>
      </c>
      <c r="F122" s="245">
        <v>50</v>
      </c>
      <c r="G122" s="246">
        <v>68.98</v>
      </c>
      <c r="H122" s="246">
        <f t="shared" si="21"/>
        <v>87.17</v>
      </c>
      <c r="I122" s="246">
        <f t="shared" si="22"/>
        <v>4358.5</v>
      </c>
    </row>
    <row r="123" spans="1:9" ht="24" customHeight="1" x14ac:dyDescent="0.2">
      <c r="A123" s="11" t="s">
        <v>613</v>
      </c>
      <c r="B123" s="141"/>
      <c r="C123" s="141"/>
      <c r="D123" s="141" t="s">
        <v>31</v>
      </c>
      <c r="E123" s="141"/>
      <c r="F123" s="142"/>
      <c r="G123" s="141"/>
      <c r="H123" s="141"/>
      <c r="I123" s="143">
        <f>SUM(I124:I135)</f>
        <v>53561.198800000013</v>
      </c>
    </row>
    <row r="124" spans="1:9" ht="25.5" x14ac:dyDescent="0.2">
      <c r="A124" s="9" t="s">
        <v>614</v>
      </c>
      <c r="B124" s="179">
        <v>93358</v>
      </c>
      <c r="C124" s="175" t="s">
        <v>24</v>
      </c>
      <c r="D124" s="178" t="s">
        <v>556</v>
      </c>
      <c r="E124" s="175" t="s">
        <v>160</v>
      </c>
      <c r="F124" s="245">
        <v>21</v>
      </c>
      <c r="G124" s="246">
        <v>97.31</v>
      </c>
      <c r="H124" s="246">
        <f t="shared" ref="H124:H159" si="23">ROUND(G124*(1+$B$2),2)</f>
        <v>122.97</v>
      </c>
      <c r="I124" s="246">
        <f t="shared" ref="I124:I135" si="24">H124*F124</f>
        <v>2582.37</v>
      </c>
    </row>
    <row r="125" spans="1:9" ht="25.5" x14ac:dyDescent="0.2">
      <c r="A125" s="9" t="s">
        <v>615</v>
      </c>
      <c r="B125" s="175">
        <v>101616</v>
      </c>
      <c r="C125" s="175" t="s">
        <v>24</v>
      </c>
      <c r="D125" s="174" t="s">
        <v>558</v>
      </c>
      <c r="E125" s="175" t="s">
        <v>159</v>
      </c>
      <c r="F125" s="245">
        <v>14</v>
      </c>
      <c r="G125" s="246">
        <v>8.6300000000000008</v>
      </c>
      <c r="H125" s="246">
        <f t="shared" si="23"/>
        <v>10.91</v>
      </c>
      <c r="I125" s="246">
        <f t="shared" si="24"/>
        <v>152.74</v>
      </c>
    </row>
    <row r="126" spans="1:9" ht="25.5" x14ac:dyDescent="0.2">
      <c r="A126" s="9" t="s">
        <v>616</v>
      </c>
      <c r="B126" s="175">
        <v>94974</v>
      </c>
      <c r="C126" s="175" t="s">
        <v>24</v>
      </c>
      <c r="D126" s="174" t="s">
        <v>559</v>
      </c>
      <c r="E126" s="175" t="s">
        <v>160</v>
      </c>
      <c r="F126" s="245">
        <v>0.7</v>
      </c>
      <c r="G126" s="246">
        <v>560.1</v>
      </c>
      <c r="H126" s="246">
        <f t="shared" si="23"/>
        <v>707.8</v>
      </c>
      <c r="I126" s="246">
        <f t="shared" si="24"/>
        <v>495.45999999999992</v>
      </c>
    </row>
    <row r="127" spans="1:9" ht="25.5" x14ac:dyDescent="0.2">
      <c r="A127" s="9" t="s">
        <v>617</v>
      </c>
      <c r="B127" s="180">
        <v>94966</v>
      </c>
      <c r="C127" s="180" t="s">
        <v>24</v>
      </c>
      <c r="D127" s="181" t="s">
        <v>662</v>
      </c>
      <c r="E127" s="180" t="s">
        <v>160</v>
      </c>
      <c r="F127" s="245">
        <v>10.76</v>
      </c>
      <c r="G127" s="246">
        <v>666.38</v>
      </c>
      <c r="H127" s="246">
        <f t="shared" si="23"/>
        <v>842.1</v>
      </c>
      <c r="I127" s="246">
        <f t="shared" si="24"/>
        <v>9060.9959999999992</v>
      </c>
    </row>
    <row r="128" spans="1:9" ht="25.5" x14ac:dyDescent="0.2">
      <c r="A128" s="9" t="s">
        <v>618</v>
      </c>
      <c r="B128" s="180">
        <v>103670</v>
      </c>
      <c r="C128" s="180" t="s">
        <v>24</v>
      </c>
      <c r="D128" s="181" t="s">
        <v>557</v>
      </c>
      <c r="E128" s="180" t="s">
        <v>160</v>
      </c>
      <c r="F128" s="245">
        <f>F127+F126</f>
        <v>11.459999999999999</v>
      </c>
      <c r="G128" s="246">
        <v>341.9</v>
      </c>
      <c r="H128" s="246">
        <f t="shared" si="23"/>
        <v>432.06</v>
      </c>
      <c r="I128" s="246">
        <f t="shared" si="24"/>
        <v>4951.4075999999995</v>
      </c>
    </row>
    <row r="129" spans="1:9" ht="25.5" x14ac:dyDescent="0.2">
      <c r="A129" s="9" t="s">
        <v>619</v>
      </c>
      <c r="B129" s="175">
        <v>96532</v>
      </c>
      <c r="C129" s="175" t="s">
        <v>24</v>
      </c>
      <c r="D129" s="174" t="s">
        <v>560</v>
      </c>
      <c r="E129" s="175" t="s">
        <v>159</v>
      </c>
      <c r="F129" s="245">
        <v>22.04</v>
      </c>
      <c r="G129" s="246">
        <v>207.94</v>
      </c>
      <c r="H129" s="246">
        <f t="shared" si="23"/>
        <v>262.77</v>
      </c>
      <c r="I129" s="246">
        <f t="shared" si="24"/>
        <v>5791.4507999999996</v>
      </c>
    </row>
    <row r="130" spans="1:9" ht="38.25" x14ac:dyDescent="0.2">
      <c r="A130" s="9" t="s">
        <v>620</v>
      </c>
      <c r="B130" s="175">
        <v>92415</v>
      </c>
      <c r="C130" s="175" t="s">
        <v>24</v>
      </c>
      <c r="D130" s="174" t="s">
        <v>561</v>
      </c>
      <c r="E130" s="175" t="s">
        <v>159</v>
      </c>
      <c r="F130" s="245">
        <v>13.86</v>
      </c>
      <c r="G130" s="246">
        <v>151.11000000000001</v>
      </c>
      <c r="H130" s="246">
        <f t="shared" si="23"/>
        <v>190.96</v>
      </c>
      <c r="I130" s="246">
        <f t="shared" si="24"/>
        <v>2646.7055999999998</v>
      </c>
    </row>
    <row r="131" spans="1:9" ht="25.5" x14ac:dyDescent="0.2">
      <c r="A131" s="9" t="s">
        <v>621</v>
      </c>
      <c r="B131" s="175">
        <v>96533</v>
      </c>
      <c r="C131" s="175" t="s">
        <v>24</v>
      </c>
      <c r="D131" s="174" t="s">
        <v>562</v>
      </c>
      <c r="E131" s="175" t="s">
        <v>159</v>
      </c>
      <c r="F131" s="245">
        <v>59.28</v>
      </c>
      <c r="G131" s="246">
        <v>110.48</v>
      </c>
      <c r="H131" s="246">
        <f t="shared" si="23"/>
        <v>139.61000000000001</v>
      </c>
      <c r="I131" s="246">
        <f t="shared" si="24"/>
        <v>8276.0808000000015</v>
      </c>
    </row>
    <row r="132" spans="1:9" ht="25.5" x14ac:dyDescent="0.2">
      <c r="A132" s="9" t="s">
        <v>622</v>
      </c>
      <c r="B132" s="175">
        <v>93382</v>
      </c>
      <c r="C132" s="175" t="s">
        <v>24</v>
      </c>
      <c r="D132" s="174" t="s">
        <v>652</v>
      </c>
      <c r="E132" s="175" t="s">
        <v>160</v>
      </c>
      <c r="F132" s="245">
        <v>12.100000000000001</v>
      </c>
      <c r="G132" s="246">
        <v>30.87</v>
      </c>
      <c r="H132" s="246">
        <f t="shared" si="23"/>
        <v>39.01</v>
      </c>
      <c r="I132" s="246">
        <f t="shared" si="24"/>
        <v>472.02100000000002</v>
      </c>
    </row>
    <row r="133" spans="1:9" ht="25.5" x14ac:dyDescent="0.2">
      <c r="A133" s="9" t="s">
        <v>623</v>
      </c>
      <c r="B133" s="175">
        <v>96543</v>
      </c>
      <c r="C133" s="175" t="s">
        <v>24</v>
      </c>
      <c r="D133" s="174" t="s">
        <v>563</v>
      </c>
      <c r="E133" s="175" t="s">
        <v>48</v>
      </c>
      <c r="F133" s="245">
        <v>89.449999999999989</v>
      </c>
      <c r="G133" s="246">
        <v>20.62</v>
      </c>
      <c r="H133" s="246">
        <f t="shared" si="23"/>
        <v>26.06</v>
      </c>
      <c r="I133" s="246">
        <f t="shared" si="24"/>
        <v>2331.0669999999996</v>
      </c>
    </row>
    <row r="134" spans="1:9" ht="25.5" x14ac:dyDescent="0.2">
      <c r="A134" s="9" t="s">
        <v>624</v>
      </c>
      <c r="B134" s="175">
        <v>96546</v>
      </c>
      <c r="C134" s="175" t="s">
        <v>24</v>
      </c>
      <c r="D134" s="174" t="s">
        <v>564</v>
      </c>
      <c r="E134" s="175" t="s">
        <v>48</v>
      </c>
      <c r="F134" s="245">
        <v>657.83</v>
      </c>
      <c r="G134" s="246">
        <v>13.65</v>
      </c>
      <c r="H134" s="246">
        <f t="shared" si="23"/>
        <v>17.25</v>
      </c>
      <c r="I134" s="246">
        <f t="shared" si="24"/>
        <v>11347.567500000001</v>
      </c>
    </row>
    <row r="135" spans="1:9" ht="38.25" x14ac:dyDescent="0.2">
      <c r="A135" s="9" t="s">
        <v>625</v>
      </c>
      <c r="B135" s="175">
        <v>98562</v>
      </c>
      <c r="C135" s="175" t="s">
        <v>24</v>
      </c>
      <c r="D135" s="174" t="s">
        <v>565</v>
      </c>
      <c r="E135" s="175" t="s">
        <v>159</v>
      </c>
      <c r="F135" s="245">
        <v>73.150000000000006</v>
      </c>
      <c r="G135" s="246">
        <v>58.99</v>
      </c>
      <c r="H135" s="246">
        <f t="shared" si="23"/>
        <v>74.55</v>
      </c>
      <c r="I135" s="246">
        <f t="shared" si="24"/>
        <v>5453.3325000000004</v>
      </c>
    </row>
    <row r="136" spans="1:9" x14ac:dyDescent="0.2">
      <c r="A136" s="11" t="s">
        <v>626</v>
      </c>
      <c r="B136" s="141"/>
      <c r="C136" s="141"/>
      <c r="D136" s="141" t="s">
        <v>52</v>
      </c>
      <c r="E136" s="141"/>
      <c r="F136" s="142"/>
      <c r="G136" s="141"/>
      <c r="H136" s="141"/>
      <c r="I136" s="143">
        <f>SUM(I137:I144)</f>
        <v>69491.486300000004</v>
      </c>
    </row>
    <row r="137" spans="1:9" ht="38.25" x14ac:dyDescent="0.2">
      <c r="A137" s="9" t="s">
        <v>627</v>
      </c>
      <c r="B137" s="175">
        <v>92415</v>
      </c>
      <c r="C137" s="175" t="s">
        <v>24</v>
      </c>
      <c r="D137" s="174" t="s">
        <v>566</v>
      </c>
      <c r="E137" s="175" t="s">
        <v>159</v>
      </c>
      <c r="F137" s="245">
        <v>41.58</v>
      </c>
      <c r="G137" s="246">
        <v>151.11000000000001</v>
      </c>
      <c r="H137" s="246">
        <f t="shared" si="23"/>
        <v>190.96</v>
      </c>
      <c r="I137" s="246">
        <f t="shared" ref="I137:I144" si="25">H137*F137</f>
        <v>7940.1167999999998</v>
      </c>
    </row>
    <row r="138" spans="1:9" ht="38.25" x14ac:dyDescent="0.2">
      <c r="A138" s="9" t="s">
        <v>628</v>
      </c>
      <c r="B138" s="175">
        <v>92759</v>
      </c>
      <c r="C138" s="175" t="s">
        <v>24</v>
      </c>
      <c r="D138" s="174" t="s">
        <v>653</v>
      </c>
      <c r="E138" s="175" t="s">
        <v>48</v>
      </c>
      <c r="F138" s="245">
        <v>103.25</v>
      </c>
      <c r="G138" s="246">
        <v>13.94</v>
      </c>
      <c r="H138" s="246">
        <f t="shared" si="23"/>
        <v>17.62</v>
      </c>
      <c r="I138" s="246">
        <f t="shared" si="25"/>
        <v>1819.2650000000001</v>
      </c>
    </row>
    <row r="139" spans="1:9" ht="38.25" x14ac:dyDescent="0.2">
      <c r="A139" s="9" t="s">
        <v>629</v>
      </c>
      <c r="B139" s="10">
        <v>92762</v>
      </c>
      <c r="C139" s="9" t="s">
        <v>24</v>
      </c>
      <c r="D139" s="153" t="s">
        <v>654</v>
      </c>
      <c r="E139" s="247" t="s">
        <v>48</v>
      </c>
      <c r="F139" s="245">
        <v>561.09</v>
      </c>
      <c r="G139" s="246">
        <v>10.24</v>
      </c>
      <c r="H139" s="246">
        <f t="shared" si="23"/>
        <v>12.94</v>
      </c>
      <c r="I139" s="246">
        <f t="shared" si="25"/>
        <v>7260.5046000000002</v>
      </c>
    </row>
    <row r="140" spans="1:9" ht="25.5" x14ac:dyDescent="0.2">
      <c r="A140" s="9" t="s">
        <v>630</v>
      </c>
      <c r="B140" s="180">
        <v>94966</v>
      </c>
      <c r="C140" s="180" t="s">
        <v>24</v>
      </c>
      <c r="D140" s="181" t="s">
        <v>662</v>
      </c>
      <c r="E140" s="180" t="s">
        <v>160</v>
      </c>
      <c r="F140" s="245">
        <v>12.540000000000001</v>
      </c>
      <c r="G140" s="246">
        <v>666.38</v>
      </c>
      <c r="H140" s="246">
        <f t="shared" si="23"/>
        <v>842.1</v>
      </c>
      <c r="I140" s="246">
        <f t="shared" si="25"/>
        <v>10559.934000000001</v>
      </c>
    </row>
    <row r="141" spans="1:9" ht="25.5" x14ac:dyDescent="0.2">
      <c r="A141" s="9" t="s">
        <v>631</v>
      </c>
      <c r="B141" s="180">
        <v>103670</v>
      </c>
      <c r="C141" s="180" t="s">
        <v>24</v>
      </c>
      <c r="D141" s="181" t="s">
        <v>567</v>
      </c>
      <c r="E141" s="180" t="s">
        <v>160</v>
      </c>
      <c r="F141" s="245">
        <v>12.540000000000001</v>
      </c>
      <c r="G141" s="246">
        <v>341.38</v>
      </c>
      <c r="H141" s="246">
        <f t="shared" si="23"/>
        <v>431.4</v>
      </c>
      <c r="I141" s="246">
        <f t="shared" si="25"/>
        <v>5409.7560000000003</v>
      </c>
    </row>
    <row r="142" spans="1:9" ht="38.25" x14ac:dyDescent="0.2">
      <c r="A142" s="9" t="s">
        <v>632</v>
      </c>
      <c r="B142" s="175">
        <v>7393</v>
      </c>
      <c r="C142" s="175" t="s">
        <v>13</v>
      </c>
      <c r="D142" s="174" t="s">
        <v>161</v>
      </c>
      <c r="E142" s="175" t="s">
        <v>159</v>
      </c>
      <c r="F142" s="245">
        <v>118.45</v>
      </c>
      <c r="G142" s="246">
        <v>164.49</v>
      </c>
      <c r="H142" s="246">
        <f t="shared" si="23"/>
        <v>207.87</v>
      </c>
      <c r="I142" s="246">
        <f t="shared" si="25"/>
        <v>24622.201500000003</v>
      </c>
    </row>
    <row r="143" spans="1:9" ht="25.5" x14ac:dyDescent="0.2">
      <c r="A143" s="9" t="s">
        <v>650</v>
      </c>
      <c r="B143" s="175">
        <v>98557</v>
      </c>
      <c r="C143" s="175" t="s">
        <v>24</v>
      </c>
      <c r="D143" s="174" t="s">
        <v>648</v>
      </c>
      <c r="E143" s="175" t="s">
        <v>159</v>
      </c>
      <c r="F143" s="245">
        <v>93.24</v>
      </c>
      <c r="G143" s="246">
        <v>48.9</v>
      </c>
      <c r="H143" s="246">
        <f t="shared" si="23"/>
        <v>61.79</v>
      </c>
      <c r="I143" s="246">
        <f t="shared" si="25"/>
        <v>5761.2995999999994</v>
      </c>
    </row>
    <row r="144" spans="1:9" ht="25.5" x14ac:dyDescent="0.2">
      <c r="A144" s="9" t="s">
        <v>651</v>
      </c>
      <c r="B144" s="175">
        <v>98571</v>
      </c>
      <c r="C144" s="175" t="s">
        <v>24</v>
      </c>
      <c r="D144" s="174" t="s">
        <v>649</v>
      </c>
      <c r="E144" s="175" t="s">
        <v>159</v>
      </c>
      <c r="F144" s="245">
        <v>93.24</v>
      </c>
      <c r="G144" s="246">
        <v>51.93</v>
      </c>
      <c r="H144" s="246">
        <f t="shared" si="23"/>
        <v>65.62</v>
      </c>
      <c r="I144" s="246">
        <f t="shared" si="25"/>
        <v>6118.4088000000002</v>
      </c>
    </row>
    <row r="145" spans="1:9" x14ac:dyDescent="0.2">
      <c r="A145" s="11" t="s">
        <v>635</v>
      </c>
      <c r="B145" s="141"/>
      <c r="C145" s="141"/>
      <c r="D145" s="141" t="s">
        <v>58</v>
      </c>
      <c r="E145" s="141"/>
      <c r="F145" s="142"/>
      <c r="G145" s="141"/>
      <c r="H145" s="141"/>
      <c r="I145" s="143">
        <f>SUM(I146:I148)</f>
        <v>12959.905400000001</v>
      </c>
    </row>
    <row r="146" spans="1:9" ht="38.25" x14ac:dyDescent="0.2">
      <c r="A146" s="9" t="s">
        <v>637</v>
      </c>
      <c r="B146" s="10">
        <v>103323</v>
      </c>
      <c r="C146" s="173" t="s">
        <v>24</v>
      </c>
      <c r="D146" s="174" t="s">
        <v>568</v>
      </c>
      <c r="E146" s="175" t="s">
        <v>159</v>
      </c>
      <c r="F146" s="245">
        <v>140.67000000000002</v>
      </c>
      <c r="G146" s="246">
        <v>67.53</v>
      </c>
      <c r="H146" s="246">
        <f t="shared" si="23"/>
        <v>85.34</v>
      </c>
      <c r="I146" s="246">
        <f t="shared" ref="I146:I148" si="26">H146*F146</f>
        <v>12004.777800000002</v>
      </c>
    </row>
    <row r="147" spans="1:9" ht="25.5" x14ac:dyDescent="0.2">
      <c r="A147" s="9" t="s">
        <v>638</v>
      </c>
      <c r="B147" s="10" t="s">
        <v>61</v>
      </c>
      <c r="C147" s="9" t="s">
        <v>24</v>
      </c>
      <c r="D147" s="153" t="s">
        <v>62</v>
      </c>
      <c r="E147" s="247" t="s">
        <v>51</v>
      </c>
      <c r="F147" s="245">
        <v>3.16</v>
      </c>
      <c r="G147" s="246">
        <v>26.74</v>
      </c>
      <c r="H147" s="246">
        <f t="shared" si="23"/>
        <v>33.79</v>
      </c>
      <c r="I147" s="246">
        <f t="shared" si="26"/>
        <v>106.7764</v>
      </c>
    </row>
    <row r="148" spans="1:9" x14ac:dyDescent="0.2">
      <c r="A148" s="9" t="s">
        <v>639</v>
      </c>
      <c r="B148" s="10" t="s">
        <v>63</v>
      </c>
      <c r="C148" s="9" t="s">
        <v>24</v>
      </c>
      <c r="D148" s="153" t="s">
        <v>64</v>
      </c>
      <c r="E148" s="247" t="s">
        <v>51</v>
      </c>
      <c r="F148" s="245">
        <f>1.7+28.14</f>
        <v>29.84</v>
      </c>
      <c r="G148" s="246">
        <v>22.5</v>
      </c>
      <c r="H148" s="246">
        <f t="shared" si="23"/>
        <v>28.43</v>
      </c>
      <c r="I148" s="246">
        <f t="shared" si="26"/>
        <v>848.35119999999995</v>
      </c>
    </row>
    <row r="149" spans="1:9" x14ac:dyDescent="0.2">
      <c r="A149" s="11" t="s">
        <v>636</v>
      </c>
      <c r="B149" s="141"/>
      <c r="C149" s="141"/>
      <c r="D149" s="141" t="s">
        <v>65</v>
      </c>
      <c r="E149" s="141"/>
      <c r="F149" s="142"/>
      <c r="G149" s="141"/>
      <c r="H149" s="141"/>
      <c r="I149" s="143">
        <f>SUM(I150:I154)</f>
        <v>23127.911700000001</v>
      </c>
    </row>
    <row r="150" spans="1:9" ht="51" x14ac:dyDescent="0.2">
      <c r="A150" s="9" t="s">
        <v>640</v>
      </c>
      <c r="B150" s="175">
        <v>87894</v>
      </c>
      <c r="C150" s="175" t="s">
        <v>24</v>
      </c>
      <c r="D150" s="174" t="s">
        <v>569</v>
      </c>
      <c r="E150" s="175" t="s">
        <v>159</v>
      </c>
      <c r="F150" s="176">
        <v>160.57999999999998</v>
      </c>
      <c r="G150" s="246">
        <v>8.3699999999999992</v>
      </c>
      <c r="H150" s="246">
        <f t="shared" si="23"/>
        <v>10.58</v>
      </c>
      <c r="I150" s="246">
        <f t="shared" ref="I150:I154" si="27">H150*F150</f>
        <v>1698.9363999999998</v>
      </c>
    </row>
    <row r="151" spans="1:9" ht="51" x14ac:dyDescent="0.2">
      <c r="A151" s="9" t="s">
        <v>642</v>
      </c>
      <c r="B151" s="179">
        <v>87792</v>
      </c>
      <c r="C151" s="175" t="s">
        <v>24</v>
      </c>
      <c r="D151" s="183" t="s">
        <v>570</v>
      </c>
      <c r="E151" s="175" t="s">
        <v>159</v>
      </c>
      <c r="F151" s="176">
        <v>160.57999999999998</v>
      </c>
      <c r="G151" s="246">
        <v>50.9</v>
      </c>
      <c r="H151" s="246">
        <f t="shared" si="23"/>
        <v>64.319999999999993</v>
      </c>
      <c r="I151" s="246">
        <f t="shared" si="27"/>
        <v>10328.505599999999</v>
      </c>
    </row>
    <row r="152" spans="1:9" ht="51" x14ac:dyDescent="0.2">
      <c r="A152" s="9" t="s">
        <v>643</v>
      </c>
      <c r="B152" s="182">
        <v>4624</v>
      </c>
      <c r="C152" s="175" t="s">
        <v>13</v>
      </c>
      <c r="D152" s="184" t="s">
        <v>162</v>
      </c>
      <c r="E152" s="182" t="s">
        <v>159</v>
      </c>
      <c r="F152" s="176">
        <v>78.290000000000006</v>
      </c>
      <c r="G152" s="246">
        <v>93.74</v>
      </c>
      <c r="H152" s="246">
        <f t="shared" si="23"/>
        <v>118.46</v>
      </c>
      <c r="I152" s="246">
        <f t="shared" si="27"/>
        <v>9274.233400000001</v>
      </c>
    </row>
    <row r="153" spans="1:9" ht="51" x14ac:dyDescent="0.2">
      <c r="A153" s="9" t="s">
        <v>641</v>
      </c>
      <c r="B153" s="182">
        <v>13214</v>
      </c>
      <c r="C153" s="175" t="s">
        <v>13</v>
      </c>
      <c r="D153" s="184" t="s">
        <v>784</v>
      </c>
      <c r="E153" s="182" t="s">
        <v>159</v>
      </c>
      <c r="F153" s="176">
        <f>2*2.5*2*1.5</f>
        <v>15</v>
      </c>
      <c r="G153" s="246">
        <v>63.32</v>
      </c>
      <c r="H153" s="246">
        <f t="shared" si="23"/>
        <v>80.02</v>
      </c>
      <c r="I153" s="246">
        <f t="shared" si="27"/>
        <v>1200.3</v>
      </c>
    </row>
    <row r="154" spans="1:9" x14ac:dyDescent="0.2">
      <c r="A154" s="9" t="s">
        <v>785</v>
      </c>
      <c r="B154" s="182">
        <v>180778</v>
      </c>
      <c r="C154" s="175" t="s">
        <v>72</v>
      </c>
      <c r="D154" s="184" t="s">
        <v>73</v>
      </c>
      <c r="E154" s="182" t="s">
        <v>159</v>
      </c>
      <c r="F154" s="176">
        <v>34.909999999999997</v>
      </c>
      <c r="G154" s="246">
        <v>14.19</v>
      </c>
      <c r="H154" s="246">
        <f t="shared" si="23"/>
        <v>17.93</v>
      </c>
      <c r="I154" s="246">
        <f t="shared" si="27"/>
        <v>625.93629999999996</v>
      </c>
    </row>
    <row r="155" spans="1:9" x14ac:dyDescent="0.2">
      <c r="A155" s="11" t="s">
        <v>644</v>
      </c>
      <c r="B155" s="141"/>
      <c r="C155" s="141"/>
      <c r="D155" s="141" t="s">
        <v>74</v>
      </c>
      <c r="E155" s="141"/>
      <c r="F155" s="142"/>
      <c r="G155" s="141"/>
      <c r="H155" s="141"/>
      <c r="I155" s="143">
        <f>SUM(I156:I159)</f>
        <v>35296.1584</v>
      </c>
    </row>
    <row r="156" spans="1:9" ht="25.5" x14ac:dyDescent="0.2">
      <c r="A156" s="9" t="s">
        <v>645</v>
      </c>
      <c r="B156" s="175">
        <v>9445</v>
      </c>
      <c r="C156" s="175" t="s">
        <v>13</v>
      </c>
      <c r="D156" s="174" t="s">
        <v>663</v>
      </c>
      <c r="E156" s="175" t="s">
        <v>159</v>
      </c>
      <c r="F156" s="245">
        <v>22</v>
      </c>
      <c r="G156" s="246">
        <v>82.38</v>
      </c>
      <c r="H156" s="246">
        <f t="shared" si="23"/>
        <v>104.1</v>
      </c>
      <c r="I156" s="246">
        <f t="shared" ref="I156:I159" si="28">H156*F156</f>
        <v>2290.1999999999998</v>
      </c>
    </row>
    <row r="157" spans="1:9" ht="25.5" x14ac:dyDescent="0.2">
      <c r="A157" s="9" t="s">
        <v>646</v>
      </c>
      <c r="B157" s="175">
        <v>11809</v>
      </c>
      <c r="C157" s="175" t="s">
        <v>13</v>
      </c>
      <c r="D157" s="174" t="s">
        <v>665</v>
      </c>
      <c r="E157" s="175" t="s">
        <v>159</v>
      </c>
      <c r="F157" s="245">
        <v>22</v>
      </c>
      <c r="G157" s="246">
        <v>7.09</v>
      </c>
      <c r="H157" s="246">
        <f t="shared" si="23"/>
        <v>8.9600000000000009</v>
      </c>
      <c r="I157" s="246">
        <f t="shared" si="28"/>
        <v>197.12</v>
      </c>
    </row>
    <row r="158" spans="1:9" ht="38.25" x14ac:dyDescent="0.2">
      <c r="A158" s="9" t="s">
        <v>647</v>
      </c>
      <c r="B158" s="175">
        <v>87757</v>
      </c>
      <c r="C158" s="175" t="s">
        <v>24</v>
      </c>
      <c r="D158" s="174" t="s">
        <v>571</v>
      </c>
      <c r="E158" s="175" t="s">
        <v>159</v>
      </c>
      <c r="F158" s="245">
        <v>114.56</v>
      </c>
      <c r="G158" s="246">
        <v>72.73</v>
      </c>
      <c r="H158" s="246">
        <f t="shared" si="23"/>
        <v>91.91</v>
      </c>
      <c r="I158" s="246">
        <f t="shared" si="28"/>
        <v>10529.2096</v>
      </c>
    </row>
    <row r="159" spans="1:9" ht="25.5" x14ac:dyDescent="0.2">
      <c r="A159" s="152" t="s">
        <v>664</v>
      </c>
      <c r="B159" s="152">
        <v>10175</v>
      </c>
      <c r="C159" s="152" t="s">
        <v>13</v>
      </c>
      <c r="D159" s="249" t="s">
        <v>867</v>
      </c>
      <c r="E159" s="152" t="s">
        <v>159</v>
      </c>
      <c r="F159" s="252">
        <v>114.56</v>
      </c>
      <c r="G159" s="251">
        <v>153.9</v>
      </c>
      <c r="H159" s="251">
        <f t="shared" si="23"/>
        <v>194.48</v>
      </c>
      <c r="I159" s="251">
        <f t="shared" si="28"/>
        <v>22279.628799999999</v>
      </c>
    </row>
    <row r="160" spans="1:9" x14ac:dyDescent="0.2">
      <c r="A160" s="11" t="s">
        <v>655</v>
      </c>
      <c r="B160" s="141"/>
      <c r="C160" s="141"/>
      <c r="D160" s="141" t="s">
        <v>75</v>
      </c>
      <c r="E160" s="141"/>
      <c r="F160" s="142"/>
      <c r="G160" s="141"/>
      <c r="H160" s="141"/>
      <c r="I160" s="143">
        <f>SUM(I161:I163)</f>
        <v>35619.794199999997</v>
      </c>
    </row>
    <row r="161" spans="1:9" ht="38.25" x14ac:dyDescent="0.2">
      <c r="A161" s="9" t="s">
        <v>656</v>
      </c>
      <c r="B161" s="10" t="s">
        <v>76</v>
      </c>
      <c r="C161" s="9" t="s">
        <v>13</v>
      </c>
      <c r="D161" s="164" t="s">
        <v>163</v>
      </c>
      <c r="E161" s="9" t="s">
        <v>159</v>
      </c>
      <c r="F161" s="253">
        <v>94.94</v>
      </c>
      <c r="G161" s="246">
        <v>238.29</v>
      </c>
      <c r="H161" s="246">
        <f t="shared" ref="H161:H163" si="29">ROUND(G161*(1+$B$2),2)</f>
        <v>301.13</v>
      </c>
      <c r="I161" s="246">
        <f t="shared" ref="I161:I163" si="30">H161*F161</f>
        <v>28589.282199999998</v>
      </c>
    </row>
    <row r="162" spans="1:9" ht="25.5" x14ac:dyDescent="0.2">
      <c r="A162" s="9" t="s">
        <v>657</v>
      </c>
      <c r="B162" s="10">
        <v>96122</v>
      </c>
      <c r="C162" s="9" t="s">
        <v>24</v>
      </c>
      <c r="D162" s="164" t="s">
        <v>922</v>
      </c>
      <c r="E162" s="9" t="s">
        <v>51</v>
      </c>
      <c r="F162" s="253">
        <v>72</v>
      </c>
      <c r="G162" s="246">
        <v>47.22</v>
      </c>
      <c r="H162" s="246">
        <f t="shared" si="29"/>
        <v>59.67</v>
      </c>
      <c r="I162" s="246">
        <f t="shared" si="30"/>
        <v>4296.24</v>
      </c>
    </row>
    <row r="163" spans="1:9" ht="25.5" x14ac:dyDescent="0.2">
      <c r="A163" s="9" t="s">
        <v>921</v>
      </c>
      <c r="B163" s="10" t="s">
        <v>77</v>
      </c>
      <c r="C163" s="9" t="s">
        <v>24</v>
      </c>
      <c r="D163" s="153" t="s">
        <v>78</v>
      </c>
      <c r="E163" s="9" t="s">
        <v>159</v>
      </c>
      <c r="F163" s="254">
        <v>94.94</v>
      </c>
      <c r="G163" s="246">
        <v>22.79</v>
      </c>
      <c r="H163" s="246">
        <f t="shared" si="29"/>
        <v>28.8</v>
      </c>
      <c r="I163" s="246">
        <f t="shared" si="30"/>
        <v>2734.2719999999999</v>
      </c>
    </row>
    <row r="164" spans="1:9" x14ac:dyDescent="0.2">
      <c r="A164" s="11" t="s">
        <v>666</v>
      </c>
      <c r="B164" s="141"/>
      <c r="C164" s="141"/>
      <c r="D164" s="141" t="s">
        <v>79</v>
      </c>
      <c r="E164" s="141"/>
      <c r="F164" s="142"/>
      <c r="G164" s="141"/>
      <c r="H164" s="141"/>
      <c r="I164" s="143">
        <f>SUM(I165:I167)</f>
        <v>15548.580499999998</v>
      </c>
    </row>
    <row r="165" spans="1:9" ht="38.25" x14ac:dyDescent="0.2">
      <c r="A165" s="9" t="s">
        <v>667</v>
      </c>
      <c r="B165" s="10">
        <v>92539</v>
      </c>
      <c r="C165" s="9" t="s">
        <v>24</v>
      </c>
      <c r="D165" s="153" t="s">
        <v>659</v>
      </c>
      <c r="E165" s="175" t="s">
        <v>159</v>
      </c>
      <c r="F165" s="245">
        <v>89.35</v>
      </c>
      <c r="G165" s="246">
        <v>89.26</v>
      </c>
      <c r="H165" s="246">
        <f t="shared" ref="H165:H167" si="31">ROUND(G165*(1+$B$2),2)</f>
        <v>112.8</v>
      </c>
      <c r="I165" s="246">
        <f t="shared" ref="I165:I167" si="32">H165*F165</f>
        <v>10078.679999999998</v>
      </c>
    </row>
    <row r="166" spans="1:9" ht="25.5" x14ac:dyDescent="0.2">
      <c r="A166" s="9" t="s">
        <v>668</v>
      </c>
      <c r="B166" s="10" t="s">
        <v>80</v>
      </c>
      <c r="C166" s="9" t="s">
        <v>24</v>
      </c>
      <c r="D166" s="153" t="s">
        <v>81</v>
      </c>
      <c r="E166" s="175" t="s">
        <v>159</v>
      </c>
      <c r="F166" s="245">
        <v>89.35</v>
      </c>
      <c r="G166" s="246">
        <v>34.08</v>
      </c>
      <c r="H166" s="246">
        <f t="shared" si="31"/>
        <v>43.07</v>
      </c>
      <c r="I166" s="246">
        <f t="shared" si="32"/>
        <v>3848.3044999999997</v>
      </c>
    </row>
    <row r="167" spans="1:9" ht="38.25" x14ac:dyDescent="0.2">
      <c r="A167" s="9" t="s">
        <v>669</v>
      </c>
      <c r="B167" s="10" t="s">
        <v>82</v>
      </c>
      <c r="C167" s="9" t="s">
        <v>24</v>
      </c>
      <c r="D167" s="153" t="s">
        <v>83</v>
      </c>
      <c r="E167" s="175" t="s">
        <v>51</v>
      </c>
      <c r="F167" s="245">
        <v>20.399999999999999</v>
      </c>
      <c r="G167" s="246">
        <v>62.9</v>
      </c>
      <c r="H167" s="246">
        <f t="shared" si="31"/>
        <v>79.489999999999995</v>
      </c>
      <c r="I167" s="246">
        <f t="shared" si="32"/>
        <v>1621.5959999999998</v>
      </c>
    </row>
    <row r="168" spans="1:9" x14ac:dyDescent="0.2">
      <c r="A168" s="11" t="s">
        <v>670</v>
      </c>
      <c r="B168" s="141"/>
      <c r="C168" s="141"/>
      <c r="D168" s="141" t="s">
        <v>84</v>
      </c>
      <c r="E168" s="141"/>
      <c r="F168" s="142"/>
      <c r="G168" s="141"/>
      <c r="H168" s="141"/>
      <c r="I168" s="143">
        <f>SUM(I169:I191)</f>
        <v>37670.980000000003</v>
      </c>
    </row>
    <row r="169" spans="1:9" ht="25.5" x14ac:dyDescent="0.2">
      <c r="A169" s="9" t="s">
        <v>671</v>
      </c>
      <c r="B169" s="10">
        <v>101877</v>
      </c>
      <c r="C169" s="175" t="s">
        <v>24</v>
      </c>
      <c r="D169" s="174" t="s">
        <v>572</v>
      </c>
      <c r="E169" s="175" t="s">
        <v>170</v>
      </c>
      <c r="F169" s="245">
        <v>1</v>
      </c>
      <c r="G169" s="246">
        <v>80.84</v>
      </c>
      <c r="H169" s="246">
        <f t="shared" ref="H169:H191" si="33">ROUND(G169*(1+$B$2),2)</f>
        <v>102.16</v>
      </c>
      <c r="I169" s="246">
        <f t="shared" ref="I169:I191" si="34">H169*F169</f>
        <v>102.16</v>
      </c>
    </row>
    <row r="170" spans="1:9" ht="25.5" x14ac:dyDescent="0.2">
      <c r="A170" s="9" t="s">
        <v>672</v>
      </c>
      <c r="B170" s="10">
        <v>101946</v>
      </c>
      <c r="C170" s="175" t="s">
        <v>24</v>
      </c>
      <c r="D170" s="174" t="s">
        <v>573</v>
      </c>
      <c r="E170" s="175" t="s">
        <v>170</v>
      </c>
      <c r="F170" s="245">
        <v>1</v>
      </c>
      <c r="G170" s="246">
        <v>106.68</v>
      </c>
      <c r="H170" s="246">
        <f t="shared" si="33"/>
        <v>134.81</v>
      </c>
      <c r="I170" s="246">
        <f t="shared" si="34"/>
        <v>134.81</v>
      </c>
    </row>
    <row r="171" spans="1:9" ht="25.5" x14ac:dyDescent="0.2">
      <c r="A171" s="9" t="s">
        <v>673</v>
      </c>
      <c r="B171" s="10">
        <v>91924</v>
      </c>
      <c r="C171" s="175" t="s">
        <v>24</v>
      </c>
      <c r="D171" s="174" t="s">
        <v>574</v>
      </c>
      <c r="E171" s="175" t="s">
        <v>51</v>
      </c>
      <c r="F171" s="245">
        <v>300</v>
      </c>
      <c r="G171" s="246">
        <v>4.22</v>
      </c>
      <c r="H171" s="246">
        <f t="shared" si="33"/>
        <v>5.33</v>
      </c>
      <c r="I171" s="246">
        <f t="shared" si="34"/>
        <v>1599</v>
      </c>
    </row>
    <row r="172" spans="1:9" ht="38.25" x14ac:dyDescent="0.2">
      <c r="A172" s="9" t="s">
        <v>674</v>
      </c>
      <c r="B172" s="10" t="s">
        <v>92</v>
      </c>
      <c r="C172" s="9" t="s">
        <v>24</v>
      </c>
      <c r="D172" s="153" t="s">
        <v>93</v>
      </c>
      <c r="E172" s="247" t="s">
        <v>51</v>
      </c>
      <c r="F172" s="245">
        <v>150</v>
      </c>
      <c r="G172" s="246">
        <v>8.39</v>
      </c>
      <c r="H172" s="246">
        <f t="shared" si="33"/>
        <v>10.6</v>
      </c>
      <c r="I172" s="246">
        <f t="shared" si="34"/>
        <v>1590</v>
      </c>
    </row>
    <row r="173" spans="1:9" ht="25.5" x14ac:dyDescent="0.2">
      <c r="A173" s="9" t="s">
        <v>675</v>
      </c>
      <c r="B173" s="10">
        <v>93653</v>
      </c>
      <c r="C173" s="175" t="s">
        <v>24</v>
      </c>
      <c r="D173" s="174" t="s">
        <v>575</v>
      </c>
      <c r="E173" s="175" t="s">
        <v>170</v>
      </c>
      <c r="F173" s="245">
        <v>5</v>
      </c>
      <c r="G173" s="246">
        <v>11.46</v>
      </c>
      <c r="H173" s="246">
        <f t="shared" si="33"/>
        <v>14.48</v>
      </c>
      <c r="I173" s="246">
        <f t="shared" si="34"/>
        <v>72.400000000000006</v>
      </c>
    </row>
    <row r="174" spans="1:9" ht="25.5" x14ac:dyDescent="0.2">
      <c r="A174" s="9" t="s">
        <v>676</v>
      </c>
      <c r="B174" s="10" t="s">
        <v>96</v>
      </c>
      <c r="C174" s="9" t="s">
        <v>24</v>
      </c>
      <c r="D174" s="153" t="s">
        <v>97</v>
      </c>
      <c r="E174" s="247" t="s">
        <v>87</v>
      </c>
      <c r="F174" s="245">
        <v>2</v>
      </c>
      <c r="G174" s="246">
        <v>54.91</v>
      </c>
      <c r="H174" s="246">
        <f t="shared" si="33"/>
        <v>69.39</v>
      </c>
      <c r="I174" s="246">
        <f t="shared" si="34"/>
        <v>138.78</v>
      </c>
    </row>
    <row r="175" spans="1:9" ht="25.5" x14ac:dyDescent="0.2">
      <c r="A175" s="9" t="s">
        <v>677</v>
      </c>
      <c r="B175" s="10" t="s">
        <v>98</v>
      </c>
      <c r="C175" s="9" t="s">
        <v>24</v>
      </c>
      <c r="D175" s="153" t="s">
        <v>99</v>
      </c>
      <c r="E175" s="247" t="s">
        <v>87</v>
      </c>
      <c r="F175" s="245">
        <v>3</v>
      </c>
      <c r="G175" s="246">
        <v>61.87</v>
      </c>
      <c r="H175" s="246">
        <f t="shared" si="33"/>
        <v>78.19</v>
      </c>
      <c r="I175" s="246">
        <f t="shared" si="34"/>
        <v>234.57</v>
      </c>
    </row>
    <row r="176" spans="1:9" x14ac:dyDescent="0.2">
      <c r="A176" s="9" t="s">
        <v>678</v>
      </c>
      <c r="B176" s="10" t="s">
        <v>106</v>
      </c>
      <c r="C176" s="9" t="s">
        <v>13</v>
      </c>
      <c r="D176" s="153" t="s">
        <v>107</v>
      </c>
      <c r="E176" s="247" t="s">
        <v>87</v>
      </c>
      <c r="F176" s="245">
        <v>1</v>
      </c>
      <c r="G176" s="246">
        <v>73.819999999999993</v>
      </c>
      <c r="H176" s="246">
        <f t="shared" si="33"/>
        <v>93.29</v>
      </c>
      <c r="I176" s="246">
        <f t="shared" si="34"/>
        <v>93.29</v>
      </c>
    </row>
    <row r="177" spans="1:9" ht="38.25" x14ac:dyDescent="0.2">
      <c r="A177" s="9" t="s">
        <v>679</v>
      </c>
      <c r="B177" s="10">
        <v>91854</v>
      </c>
      <c r="C177" s="175" t="s">
        <v>24</v>
      </c>
      <c r="D177" s="174" t="s">
        <v>576</v>
      </c>
      <c r="E177" s="175" t="s">
        <v>51</v>
      </c>
      <c r="F177" s="245">
        <v>200</v>
      </c>
      <c r="G177" s="246">
        <v>10.52</v>
      </c>
      <c r="H177" s="246">
        <f t="shared" si="33"/>
        <v>13.29</v>
      </c>
      <c r="I177" s="246">
        <f t="shared" si="34"/>
        <v>2658</v>
      </c>
    </row>
    <row r="178" spans="1:9" ht="25.5" x14ac:dyDescent="0.2">
      <c r="A178" s="9" t="s">
        <v>680</v>
      </c>
      <c r="B178" s="10">
        <v>11122</v>
      </c>
      <c r="C178" s="175" t="s">
        <v>13</v>
      </c>
      <c r="D178" s="174" t="s">
        <v>577</v>
      </c>
      <c r="E178" s="175" t="s">
        <v>170</v>
      </c>
      <c r="F178" s="245">
        <v>1</v>
      </c>
      <c r="G178" s="246">
        <v>1667.85</v>
      </c>
      <c r="H178" s="246">
        <f t="shared" si="33"/>
        <v>2107.66</v>
      </c>
      <c r="I178" s="246">
        <f t="shared" si="34"/>
        <v>2107.66</v>
      </c>
    </row>
    <row r="179" spans="1:9" ht="25.5" x14ac:dyDescent="0.2">
      <c r="A179" s="9" t="s">
        <v>681</v>
      </c>
      <c r="B179" s="152" t="s">
        <v>887</v>
      </c>
      <c r="C179" s="152" t="s">
        <v>199</v>
      </c>
      <c r="D179" s="249" t="s">
        <v>886</v>
      </c>
      <c r="E179" s="152" t="s">
        <v>170</v>
      </c>
      <c r="F179" s="252">
        <v>4</v>
      </c>
      <c r="G179" s="251">
        <f>COMP!J157</f>
        <v>1085.42</v>
      </c>
      <c r="H179" s="246">
        <f t="shared" si="33"/>
        <v>1371.65</v>
      </c>
      <c r="I179" s="246">
        <f t="shared" si="34"/>
        <v>5486.6</v>
      </c>
    </row>
    <row r="180" spans="1:9" x14ac:dyDescent="0.2">
      <c r="A180" s="9" t="s">
        <v>682</v>
      </c>
      <c r="B180" s="152">
        <v>9624</v>
      </c>
      <c r="C180" s="152" t="s">
        <v>13</v>
      </c>
      <c r="D180" s="249" t="s">
        <v>888</v>
      </c>
      <c r="E180" s="152" t="s">
        <v>170</v>
      </c>
      <c r="F180" s="252">
        <v>4</v>
      </c>
      <c r="G180" s="251">
        <v>81.400000000000006</v>
      </c>
      <c r="H180" s="246">
        <f t="shared" si="33"/>
        <v>102.87</v>
      </c>
      <c r="I180" s="246">
        <f t="shared" si="34"/>
        <v>411.48</v>
      </c>
    </row>
    <row r="181" spans="1:9" ht="25.5" x14ac:dyDescent="0.2">
      <c r="A181" s="9" t="s">
        <v>683</v>
      </c>
      <c r="B181" s="152">
        <v>12312</v>
      </c>
      <c r="C181" s="152" t="s">
        <v>13</v>
      </c>
      <c r="D181" s="249" t="s">
        <v>890</v>
      </c>
      <c r="E181" s="152" t="s">
        <v>170</v>
      </c>
      <c r="F181" s="252">
        <v>2</v>
      </c>
      <c r="G181" s="251">
        <v>281.18</v>
      </c>
      <c r="H181" s="246">
        <f t="shared" si="33"/>
        <v>355.33</v>
      </c>
      <c r="I181" s="246">
        <f t="shared" si="34"/>
        <v>710.66</v>
      </c>
    </row>
    <row r="182" spans="1:9" ht="25.5" x14ac:dyDescent="0.2">
      <c r="A182" s="9" t="s">
        <v>684</v>
      </c>
      <c r="B182" s="10">
        <v>91953</v>
      </c>
      <c r="C182" s="175" t="s">
        <v>24</v>
      </c>
      <c r="D182" s="178" t="s">
        <v>578</v>
      </c>
      <c r="E182" s="175" t="s">
        <v>170</v>
      </c>
      <c r="F182" s="245">
        <v>1</v>
      </c>
      <c r="G182" s="246">
        <v>28.97</v>
      </c>
      <c r="H182" s="246">
        <f t="shared" si="33"/>
        <v>36.61</v>
      </c>
      <c r="I182" s="246">
        <f t="shared" si="34"/>
        <v>36.61</v>
      </c>
    </row>
    <row r="183" spans="1:9" ht="25.5" x14ac:dyDescent="0.2">
      <c r="A183" s="9" t="s">
        <v>685</v>
      </c>
      <c r="B183" s="10">
        <v>91996</v>
      </c>
      <c r="C183" s="175" t="s">
        <v>24</v>
      </c>
      <c r="D183" s="178" t="s">
        <v>579</v>
      </c>
      <c r="E183" s="175" t="s">
        <v>170</v>
      </c>
      <c r="F183" s="245">
        <v>8</v>
      </c>
      <c r="G183" s="246">
        <v>34.619999999999997</v>
      </c>
      <c r="H183" s="246">
        <f t="shared" si="33"/>
        <v>43.75</v>
      </c>
      <c r="I183" s="246">
        <f t="shared" si="34"/>
        <v>350</v>
      </c>
    </row>
    <row r="184" spans="1:9" ht="25.5" x14ac:dyDescent="0.2">
      <c r="A184" s="9" t="s">
        <v>686</v>
      </c>
      <c r="B184" s="10">
        <v>11925</v>
      </c>
      <c r="C184" s="175" t="s">
        <v>13</v>
      </c>
      <c r="D184" s="178" t="s">
        <v>580</v>
      </c>
      <c r="E184" s="175" t="s">
        <v>51</v>
      </c>
      <c r="F184" s="245">
        <v>40</v>
      </c>
      <c r="G184" s="246">
        <v>60.46</v>
      </c>
      <c r="H184" s="246">
        <f t="shared" si="33"/>
        <v>76.400000000000006</v>
      </c>
      <c r="I184" s="246">
        <f t="shared" si="34"/>
        <v>3056</v>
      </c>
    </row>
    <row r="185" spans="1:9" x14ac:dyDescent="0.2">
      <c r="A185" s="9" t="s">
        <v>687</v>
      </c>
      <c r="B185" s="10" t="s">
        <v>108</v>
      </c>
      <c r="C185" s="9" t="s">
        <v>13</v>
      </c>
      <c r="D185" s="153" t="s">
        <v>109</v>
      </c>
      <c r="E185" s="247" t="s">
        <v>87</v>
      </c>
      <c r="F185" s="245">
        <v>12</v>
      </c>
      <c r="G185" s="246">
        <v>14.85</v>
      </c>
      <c r="H185" s="246">
        <f t="shared" si="33"/>
        <v>18.77</v>
      </c>
      <c r="I185" s="246">
        <f t="shared" si="34"/>
        <v>225.24</v>
      </c>
    </row>
    <row r="186" spans="1:9" x14ac:dyDescent="0.2">
      <c r="A186" s="9" t="s">
        <v>688</v>
      </c>
      <c r="B186" s="10" t="s">
        <v>110</v>
      </c>
      <c r="C186" s="9" t="s">
        <v>13</v>
      </c>
      <c r="D186" s="153" t="s">
        <v>111</v>
      </c>
      <c r="E186" s="247" t="s">
        <v>87</v>
      </c>
      <c r="F186" s="245">
        <v>10</v>
      </c>
      <c r="G186" s="246">
        <v>16.87</v>
      </c>
      <c r="H186" s="246">
        <f t="shared" si="33"/>
        <v>21.32</v>
      </c>
      <c r="I186" s="246">
        <f t="shared" si="34"/>
        <v>213.2</v>
      </c>
    </row>
    <row r="187" spans="1:9" x14ac:dyDescent="0.2">
      <c r="A187" s="9" t="s">
        <v>689</v>
      </c>
      <c r="B187" s="10" t="s">
        <v>112</v>
      </c>
      <c r="C187" s="9" t="s">
        <v>13</v>
      </c>
      <c r="D187" s="153" t="s">
        <v>113</v>
      </c>
      <c r="E187" s="247" t="s">
        <v>87</v>
      </c>
      <c r="F187" s="245">
        <v>3</v>
      </c>
      <c r="G187" s="246">
        <v>68.41</v>
      </c>
      <c r="H187" s="246">
        <f t="shared" si="33"/>
        <v>86.45</v>
      </c>
      <c r="I187" s="246">
        <f t="shared" si="34"/>
        <v>259.35000000000002</v>
      </c>
    </row>
    <row r="188" spans="1:9" ht="25.5" x14ac:dyDescent="0.2">
      <c r="A188" s="9" t="s">
        <v>690</v>
      </c>
      <c r="B188" s="10" t="s">
        <v>114</v>
      </c>
      <c r="C188" s="9" t="s">
        <v>13</v>
      </c>
      <c r="D188" s="153" t="s">
        <v>115</v>
      </c>
      <c r="E188" s="247" t="s">
        <v>87</v>
      </c>
      <c r="F188" s="245">
        <v>3</v>
      </c>
      <c r="G188" s="246">
        <v>6.2</v>
      </c>
      <c r="H188" s="246">
        <f t="shared" si="33"/>
        <v>7.83</v>
      </c>
      <c r="I188" s="246">
        <f t="shared" si="34"/>
        <v>23.490000000000002</v>
      </c>
    </row>
    <row r="189" spans="1:9" x14ac:dyDescent="0.2">
      <c r="A189" s="9" t="s">
        <v>691</v>
      </c>
      <c r="B189" s="10" t="s">
        <v>116</v>
      </c>
      <c r="C189" s="9" t="s">
        <v>13</v>
      </c>
      <c r="D189" s="153" t="s">
        <v>117</v>
      </c>
      <c r="E189" s="247" t="s">
        <v>87</v>
      </c>
      <c r="F189" s="245">
        <v>12</v>
      </c>
      <c r="G189" s="246">
        <v>288.62</v>
      </c>
      <c r="H189" s="246">
        <f t="shared" si="33"/>
        <v>364.73</v>
      </c>
      <c r="I189" s="246">
        <f t="shared" si="34"/>
        <v>4376.76</v>
      </c>
    </row>
    <row r="190" spans="1:9" ht="25.5" x14ac:dyDescent="0.2">
      <c r="A190" s="9" t="s">
        <v>893</v>
      </c>
      <c r="B190" s="152">
        <v>12903</v>
      </c>
      <c r="C190" s="152" t="s">
        <v>13</v>
      </c>
      <c r="D190" s="249" t="s">
        <v>434</v>
      </c>
      <c r="E190" s="152" t="s">
        <v>87</v>
      </c>
      <c r="F190" s="252">
        <v>4</v>
      </c>
      <c r="G190" s="251">
        <v>2697.1</v>
      </c>
      <c r="H190" s="251">
        <f t="shared" si="33"/>
        <v>3408.33</v>
      </c>
      <c r="I190" s="251">
        <f t="shared" si="34"/>
        <v>13633.32</v>
      </c>
    </row>
    <row r="191" spans="1:9" ht="25.5" x14ac:dyDescent="0.2">
      <c r="A191" s="9" t="s">
        <v>894</v>
      </c>
      <c r="B191" s="9">
        <v>101632</v>
      </c>
      <c r="C191" s="9" t="s">
        <v>24</v>
      </c>
      <c r="D191" s="153" t="s">
        <v>660</v>
      </c>
      <c r="E191" s="247" t="s">
        <v>87</v>
      </c>
      <c r="F191" s="245">
        <v>4</v>
      </c>
      <c r="G191" s="246">
        <v>31.18</v>
      </c>
      <c r="H191" s="246">
        <f t="shared" si="33"/>
        <v>39.4</v>
      </c>
      <c r="I191" s="246">
        <f t="shared" si="34"/>
        <v>157.6</v>
      </c>
    </row>
    <row r="192" spans="1:9" x14ac:dyDescent="0.2">
      <c r="A192" s="11" t="s">
        <v>692</v>
      </c>
      <c r="B192" s="141"/>
      <c r="C192" s="141"/>
      <c r="D192" s="141" t="s">
        <v>138</v>
      </c>
      <c r="E192" s="141"/>
      <c r="F192" s="142"/>
      <c r="G192" s="141"/>
      <c r="H192" s="141"/>
      <c r="I192" s="143">
        <f>SUM(I193:I198)</f>
        <v>37108.366099999999</v>
      </c>
    </row>
    <row r="193" spans="1:9" ht="38.25" x14ac:dyDescent="0.2">
      <c r="A193" s="9" t="s">
        <v>693</v>
      </c>
      <c r="B193" s="10">
        <v>11948</v>
      </c>
      <c r="C193" s="175" t="s">
        <v>13</v>
      </c>
      <c r="D193" s="185" t="s">
        <v>581</v>
      </c>
      <c r="E193" s="175" t="s">
        <v>159</v>
      </c>
      <c r="F193" s="245">
        <v>1.89</v>
      </c>
      <c r="G193" s="246">
        <v>324.58</v>
      </c>
      <c r="H193" s="246">
        <f t="shared" ref="H193:H196" si="35">ROUND(G193*(1+$B$2),2)</f>
        <v>410.17</v>
      </c>
      <c r="I193" s="246">
        <f t="shared" ref="I193:I198" si="36">H193*F193</f>
        <v>775.22130000000004</v>
      </c>
    </row>
    <row r="194" spans="1:9" ht="63.75" x14ac:dyDescent="0.2">
      <c r="A194" s="9" t="s">
        <v>694</v>
      </c>
      <c r="B194" s="10">
        <v>91314</v>
      </c>
      <c r="C194" s="175" t="s">
        <v>24</v>
      </c>
      <c r="D194" s="185" t="s">
        <v>582</v>
      </c>
      <c r="E194" s="175" t="s">
        <v>170</v>
      </c>
      <c r="F194" s="245">
        <v>2</v>
      </c>
      <c r="G194" s="246">
        <v>1049.04</v>
      </c>
      <c r="H194" s="246">
        <f t="shared" si="35"/>
        <v>1325.67</v>
      </c>
      <c r="I194" s="246">
        <f t="shared" si="36"/>
        <v>2651.34</v>
      </c>
    </row>
    <row r="195" spans="1:9" ht="38.25" x14ac:dyDescent="0.2">
      <c r="A195" s="9" t="s">
        <v>695</v>
      </c>
      <c r="B195" s="10">
        <v>94569</v>
      </c>
      <c r="C195" s="175" t="s">
        <v>24</v>
      </c>
      <c r="D195" s="185" t="s">
        <v>583</v>
      </c>
      <c r="E195" s="175" t="s">
        <v>159</v>
      </c>
      <c r="F195" s="245">
        <v>0.39999999999999991</v>
      </c>
      <c r="G195" s="246">
        <v>411.17</v>
      </c>
      <c r="H195" s="246">
        <f t="shared" si="35"/>
        <v>519.6</v>
      </c>
      <c r="I195" s="246">
        <f t="shared" si="36"/>
        <v>207.83999999999997</v>
      </c>
    </row>
    <row r="196" spans="1:9" x14ac:dyDescent="0.2">
      <c r="A196" s="9" t="s">
        <v>696</v>
      </c>
      <c r="B196" s="10">
        <v>200067</v>
      </c>
      <c r="C196" s="175" t="s">
        <v>72</v>
      </c>
      <c r="D196" s="185" t="s">
        <v>584</v>
      </c>
      <c r="E196" s="175" t="s">
        <v>159</v>
      </c>
      <c r="F196" s="245">
        <f>1.85*2</f>
        <v>3.7</v>
      </c>
      <c r="G196" s="246">
        <v>485.4</v>
      </c>
      <c r="H196" s="246">
        <f t="shared" si="35"/>
        <v>613.4</v>
      </c>
      <c r="I196" s="246">
        <f t="shared" si="36"/>
        <v>2269.58</v>
      </c>
    </row>
    <row r="197" spans="1:9" ht="25.5" x14ac:dyDescent="0.2">
      <c r="A197" s="9" t="s">
        <v>865</v>
      </c>
      <c r="B197" s="152" t="s">
        <v>915</v>
      </c>
      <c r="C197" s="152" t="s">
        <v>199</v>
      </c>
      <c r="D197" s="249" t="s">
        <v>914</v>
      </c>
      <c r="E197" s="152" t="s">
        <v>159</v>
      </c>
      <c r="F197" s="245">
        <f>3.6*2</f>
        <v>7.2</v>
      </c>
      <c r="G197" s="246">
        <f>COMP!J183</f>
        <v>748.29000000000008</v>
      </c>
      <c r="H197" s="246">
        <f>ROUND(G197*(1+$B$2),2)</f>
        <v>945.61</v>
      </c>
      <c r="I197" s="246">
        <f t="shared" si="36"/>
        <v>6808.3919999999998</v>
      </c>
    </row>
    <row r="198" spans="1:9" ht="25.5" x14ac:dyDescent="0.2">
      <c r="A198" s="152" t="s">
        <v>866</v>
      </c>
      <c r="B198" s="152" t="s">
        <v>910</v>
      </c>
      <c r="C198" s="152" t="s">
        <v>199</v>
      </c>
      <c r="D198" s="249" t="s">
        <v>909</v>
      </c>
      <c r="E198" s="152" t="s">
        <v>14</v>
      </c>
      <c r="F198" s="252">
        <v>34.68</v>
      </c>
      <c r="G198" s="251">
        <f>COMP!J171</f>
        <v>556.66999999999996</v>
      </c>
      <c r="H198" s="251">
        <f>ROUND(G198*(1+$B$2),2)</f>
        <v>703.46</v>
      </c>
      <c r="I198" s="251">
        <f t="shared" si="36"/>
        <v>24395.9928</v>
      </c>
    </row>
    <row r="199" spans="1:9" x14ac:dyDescent="0.2">
      <c r="A199" s="11" t="s">
        <v>697</v>
      </c>
      <c r="B199" s="141"/>
      <c r="C199" s="141"/>
      <c r="D199" s="141" t="s">
        <v>123</v>
      </c>
      <c r="E199" s="141"/>
      <c r="F199" s="142"/>
      <c r="G199" s="141"/>
      <c r="H199" s="141"/>
      <c r="I199" s="143">
        <f>I200+I213</f>
        <v>18227.03</v>
      </c>
    </row>
    <row r="200" spans="1:9" x14ac:dyDescent="0.2">
      <c r="A200" s="11" t="s">
        <v>698</v>
      </c>
      <c r="B200" s="141"/>
      <c r="C200" s="141"/>
      <c r="D200" s="141" t="s">
        <v>585</v>
      </c>
      <c r="E200" s="141"/>
      <c r="F200" s="142"/>
      <c r="G200" s="141"/>
      <c r="H200" s="141"/>
      <c r="I200" s="143">
        <f>SUM(I201:I212)</f>
        <v>3250.7999999999997</v>
      </c>
    </row>
    <row r="201" spans="1:9" ht="38.25" x14ac:dyDescent="0.2">
      <c r="A201" s="9" t="s">
        <v>699</v>
      </c>
      <c r="B201" s="10">
        <v>97741</v>
      </c>
      <c r="C201" s="175" t="s">
        <v>24</v>
      </c>
      <c r="D201" s="174" t="s">
        <v>586</v>
      </c>
      <c r="E201" s="175" t="s">
        <v>170</v>
      </c>
      <c r="F201" s="245">
        <v>1</v>
      </c>
      <c r="G201" s="246">
        <v>177.73</v>
      </c>
      <c r="H201" s="246">
        <f t="shared" ref="H201:H212" si="37">ROUND(G201*(1+$B$2),2)</f>
        <v>224.6</v>
      </c>
      <c r="I201" s="246">
        <f t="shared" ref="I201:I212" si="38">H201*F201</f>
        <v>224.6</v>
      </c>
    </row>
    <row r="202" spans="1:9" x14ac:dyDescent="0.2">
      <c r="A202" s="9" t="s">
        <v>700</v>
      </c>
      <c r="B202" s="10">
        <v>95674</v>
      </c>
      <c r="C202" s="175" t="s">
        <v>24</v>
      </c>
      <c r="D202" s="174" t="s">
        <v>587</v>
      </c>
      <c r="E202" s="175" t="s">
        <v>170</v>
      </c>
      <c r="F202" s="245">
        <v>1</v>
      </c>
      <c r="G202" s="246">
        <v>201.87</v>
      </c>
      <c r="H202" s="246">
        <f t="shared" si="37"/>
        <v>255.1</v>
      </c>
      <c r="I202" s="246">
        <f t="shared" si="38"/>
        <v>255.1</v>
      </c>
    </row>
    <row r="203" spans="1:9" x14ac:dyDescent="0.2">
      <c r="A203" s="9" t="s">
        <v>701</v>
      </c>
      <c r="B203" s="10">
        <v>1028</v>
      </c>
      <c r="C203" s="175" t="s">
        <v>13</v>
      </c>
      <c r="D203" s="174" t="s">
        <v>713</v>
      </c>
      <c r="E203" s="175" t="s">
        <v>51</v>
      </c>
      <c r="F203" s="245">
        <v>25</v>
      </c>
      <c r="G203" s="246">
        <v>14.82</v>
      </c>
      <c r="H203" s="246">
        <f t="shared" si="37"/>
        <v>18.73</v>
      </c>
      <c r="I203" s="246">
        <f t="shared" si="38"/>
        <v>468.25</v>
      </c>
    </row>
    <row r="204" spans="1:9" x14ac:dyDescent="0.2">
      <c r="A204" s="9" t="s">
        <v>702</v>
      </c>
      <c r="B204" s="10">
        <v>1283</v>
      </c>
      <c r="C204" s="175" t="s">
        <v>13</v>
      </c>
      <c r="D204" s="174" t="s">
        <v>714</v>
      </c>
      <c r="E204" s="175" t="s">
        <v>170</v>
      </c>
      <c r="F204" s="245">
        <v>20</v>
      </c>
      <c r="G204" s="246">
        <v>12.3</v>
      </c>
      <c r="H204" s="246">
        <f t="shared" si="37"/>
        <v>15.54</v>
      </c>
      <c r="I204" s="246">
        <f t="shared" si="38"/>
        <v>310.79999999999995</v>
      </c>
    </row>
    <row r="205" spans="1:9" x14ac:dyDescent="0.2">
      <c r="A205" s="9" t="s">
        <v>703</v>
      </c>
      <c r="B205" s="10">
        <v>1303</v>
      </c>
      <c r="C205" s="175" t="s">
        <v>13</v>
      </c>
      <c r="D205" s="174" t="s">
        <v>715</v>
      </c>
      <c r="E205" s="175" t="s">
        <v>170</v>
      </c>
      <c r="F205" s="245">
        <v>8</v>
      </c>
      <c r="G205" s="246">
        <v>7.35</v>
      </c>
      <c r="H205" s="246">
        <f t="shared" si="37"/>
        <v>9.2899999999999991</v>
      </c>
      <c r="I205" s="246">
        <f t="shared" si="38"/>
        <v>74.319999999999993</v>
      </c>
    </row>
    <row r="206" spans="1:9" x14ac:dyDescent="0.2">
      <c r="A206" s="9" t="s">
        <v>704</v>
      </c>
      <c r="B206" s="10">
        <v>1168</v>
      </c>
      <c r="C206" s="175" t="s">
        <v>13</v>
      </c>
      <c r="D206" s="174" t="s">
        <v>717</v>
      </c>
      <c r="E206" s="175" t="s">
        <v>170</v>
      </c>
      <c r="F206" s="245">
        <v>4</v>
      </c>
      <c r="G206" s="246">
        <v>10.28</v>
      </c>
      <c r="H206" s="246">
        <f t="shared" si="37"/>
        <v>12.99</v>
      </c>
      <c r="I206" s="246">
        <f t="shared" si="38"/>
        <v>51.96</v>
      </c>
    </row>
    <row r="207" spans="1:9" x14ac:dyDescent="0.2">
      <c r="A207" s="9" t="s">
        <v>705</v>
      </c>
      <c r="B207" s="10">
        <v>1094</v>
      </c>
      <c r="C207" s="175" t="s">
        <v>13</v>
      </c>
      <c r="D207" s="174" t="s">
        <v>718</v>
      </c>
      <c r="E207" s="175" t="s">
        <v>170</v>
      </c>
      <c r="F207" s="245">
        <v>4</v>
      </c>
      <c r="G207" s="246">
        <v>3.68</v>
      </c>
      <c r="H207" s="246">
        <f t="shared" si="37"/>
        <v>4.6500000000000004</v>
      </c>
      <c r="I207" s="246">
        <f t="shared" si="38"/>
        <v>18.600000000000001</v>
      </c>
    </row>
    <row r="208" spans="1:9" ht="25.5" x14ac:dyDescent="0.2">
      <c r="A208" s="9" t="s">
        <v>716</v>
      </c>
      <c r="B208" s="10">
        <v>103041</v>
      </c>
      <c r="C208" s="175" t="s">
        <v>24</v>
      </c>
      <c r="D208" s="174" t="s">
        <v>588</v>
      </c>
      <c r="E208" s="175" t="s">
        <v>170</v>
      </c>
      <c r="F208" s="245">
        <v>2</v>
      </c>
      <c r="G208" s="246">
        <v>17.91</v>
      </c>
      <c r="H208" s="246">
        <f t="shared" si="37"/>
        <v>22.63</v>
      </c>
      <c r="I208" s="246">
        <f t="shared" si="38"/>
        <v>45.26</v>
      </c>
    </row>
    <row r="209" spans="1:9" ht="25.5" x14ac:dyDescent="0.2">
      <c r="A209" s="9" t="s">
        <v>719</v>
      </c>
      <c r="B209" s="10">
        <v>94796</v>
      </c>
      <c r="C209" s="175" t="s">
        <v>24</v>
      </c>
      <c r="D209" s="174" t="s">
        <v>722</v>
      </c>
      <c r="E209" s="175" t="s">
        <v>170</v>
      </c>
      <c r="F209" s="245">
        <v>1</v>
      </c>
      <c r="G209" s="246">
        <v>40.51</v>
      </c>
      <c r="H209" s="246">
        <f t="shared" si="37"/>
        <v>51.19</v>
      </c>
      <c r="I209" s="246">
        <f t="shared" si="38"/>
        <v>51.19</v>
      </c>
    </row>
    <row r="210" spans="1:9" ht="38.25" x14ac:dyDescent="0.2">
      <c r="A210" s="9" t="s">
        <v>720</v>
      </c>
      <c r="B210" s="10">
        <v>89987</v>
      </c>
      <c r="C210" s="175" t="s">
        <v>24</v>
      </c>
      <c r="D210" s="174" t="s">
        <v>589</v>
      </c>
      <c r="E210" s="175" t="s">
        <v>170</v>
      </c>
      <c r="F210" s="245">
        <v>2</v>
      </c>
      <c r="G210" s="246">
        <v>100.54</v>
      </c>
      <c r="H210" s="246">
        <f t="shared" si="37"/>
        <v>127.05</v>
      </c>
      <c r="I210" s="246">
        <f t="shared" si="38"/>
        <v>254.1</v>
      </c>
    </row>
    <row r="211" spans="1:9" ht="25.5" x14ac:dyDescent="0.2">
      <c r="A211" s="9" t="s">
        <v>721</v>
      </c>
      <c r="B211" s="10">
        <v>102622</v>
      </c>
      <c r="C211" s="175" t="s">
        <v>24</v>
      </c>
      <c r="D211" s="174" t="s">
        <v>590</v>
      </c>
      <c r="E211" s="175" t="s">
        <v>170</v>
      </c>
      <c r="F211" s="245">
        <v>2</v>
      </c>
      <c r="G211" s="246">
        <v>564.5</v>
      </c>
      <c r="H211" s="246">
        <f t="shared" si="37"/>
        <v>713.36</v>
      </c>
      <c r="I211" s="246">
        <f t="shared" si="38"/>
        <v>1426.72</v>
      </c>
    </row>
    <row r="212" spans="1:9" ht="25.5" x14ac:dyDescent="0.2">
      <c r="A212" s="9" t="s">
        <v>738</v>
      </c>
      <c r="B212" s="10">
        <v>96748</v>
      </c>
      <c r="C212" s="175" t="s">
        <v>24</v>
      </c>
      <c r="D212" s="174" t="s">
        <v>737</v>
      </c>
      <c r="E212" s="175" t="s">
        <v>170</v>
      </c>
      <c r="F212" s="245">
        <v>6</v>
      </c>
      <c r="G212" s="246">
        <v>9.2200000000000006</v>
      </c>
      <c r="H212" s="246">
        <f t="shared" si="37"/>
        <v>11.65</v>
      </c>
      <c r="I212" s="246">
        <f t="shared" si="38"/>
        <v>69.900000000000006</v>
      </c>
    </row>
    <row r="213" spans="1:9" x14ac:dyDescent="0.2">
      <c r="A213" s="11" t="s">
        <v>706</v>
      </c>
      <c r="B213" s="141"/>
      <c r="C213" s="141"/>
      <c r="D213" s="141" t="s">
        <v>591</v>
      </c>
      <c r="E213" s="141"/>
      <c r="F213" s="142"/>
      <c r="G213" s="141"/>
      <c r="H213" s="141"/>
      <c r="I213" s="143">
        <f>SUM(I214:I226)</f>
        <v>14976.23</v>
      </c>
    </row>
    <row r="214" spans="1:9" ht="38.25" x14ac:dyDescent="0.2">
      <c r="A214" s="9" t="s">
        <v>707</v>
      </c>
      <c r="B214" s="10">
        <v>89708</v>
      </c>
      <c r="C214" s="175" t="s">
        <v>24</v>
      </c>
      <c r="D214" s="174" t="s">
        <v>592</v>
      </c>
      <c r="E214" s="175" t="s">
        <v>170</v>
      </c>
      <c r="F214" s="245">
        <v>2</v>
      </c>
      <c r="G214" s="246">
        <v>98.79</v>
      </c>
      <c r="H214" s="246">
        <f t="shared" ref="H214:H226" si="39">ROUND(G214*(1+$B$2),2)</f>
        <v>124.84</v>
      </c>
      <c r="I214" s="246">
        <f t="shared" ref="I214:I226" si="40">H214*F214</f>
        <v>249.68</v>
      </c>
    </row>
    <row r="215" spans="1:9" ht="38.25" x14ac:dyDescent="0.2">
      <c r="A215" s="9" t="s">
        <v>708</v>
      </c>
      <c r="B215" s="10">
        <v>89709</v>
      </c>
      <c r="C215" s="175" t="s">
        <v>24</v>
      </c>
      <c r="D215" s="174" t="s">
        <v>593</v>
      </c>
      <c r="E215" s="175" t="s">
        <v>170</v>
      </c>
      <c r="F215" s="245">
        <v>2</v>
      </c>
      <c r="G215" s="246">
        <v>98.79</v>
      </c>
      <c r="H215" s="246">
        <f t="shared" si="39"/>
        <v>124.84</v>
      </c>
      <c r="I215" s="246">
        <f t="shared" si="40"/>
        <v>249.68</v>
      </c>
    </row>
    <row r="216" spans="1:9" ht="38.25" x14ac:dyDescent="0.2">
      <c r="A216" s="9" t="s">
        <v>709</v>
      </c>
      <c r="B216" s="10">
        <v>89711</v>
      </c>
      <c r="C216" s="175" t="s">
        <v>24</v>
      </c>
      <c r="D216" s="174" t="s">
        <v>594</v>
      </c>
      <c r="E216" s="175" t="s">
        <v>51</v>
      </c>
      <c r="F216" s="245">
        <v>14</v>
      </c>
      <c r="G216" s="246">
        <v>22.93</v>
      </c>
      <c r="H216" s="246">
        <f t="shared" si="39"/>
        <v>28.98</v>
      </c>
      <c r="I216" s="246">
        <f t="shared" si="40"/>
        <v>405.72</v>
      </c>
    </row>
    <row r="217" spans="1:9" ht="38.25" x14ac:dyDescent="0.2">
      <c r="A217" s="9" t="s">
        <v>710</v>
      </c>
      <c r="B217" s="10">
        <v>89712</v>
      </c>
      <c r="C217" s="175" t="s">
        <v>24</v>
      </c>
      <c r="D217" s="174" t="s">
        <v>595</v>
      </c>
      <c r="E217" s="175" t="s">
        <v>51</v>
      </c>
      <c r="F217" s="245">
        <v>12</v>
      </c>
      <c r="G217" s="246">
        <v>28.41</v>
      </c>
      <c r="H217" s="246">
        <f t="shared" si="39"/>
        <v>35.9</v>
      </c>
      <c r="I217" s="246">
        <f t="shared" si="40"/>
        <v>430.79999999999995</v>
      </c>
    </row>
    <row r="218" spans="1:9" ht="38.25" x14ac:dyDescent="0.2">
      <c r="A218" s="9" t="s">
        <v>711</v>
      </c>
      <c r="B218" s="10">
        <v>89848</v>
      </c>
      <c r="C218" s="175" t="s">
        <v>24</v>
      </c>
      <c r="D218" s="174" t="s">
        <v>724</v>
      </c>
      <c r="E218" s="175" t="s">
        <v>51</v>
      </c>
      <c r="F218" s="245">
        <v>18</v>
      </c>
      <c r="G218" s="246">
        <v>27.9</v>
      </c>
      <c r="H218" s="246">
        <f t="shared" si="39"/>
        <v>35.26</v>
      </c>
      <c r="I218" s="246">
        <f t="shared" si="40"/>
        <v>634.67999999999995</v>
      </c>
    </row>
    <row r="219" spans="1:9" ht="38.25" x14ac:dyDescent="0.2">
      <c r="A219" s="9" t="s">
        <v>712</v>
      </c>
      <c r="B219" s="10">
        <v>89744</v>
      </c>
      <c r="C219" s="175" t="s">
        <v>24</v>
      </c>
      <c r="D219" s="174" t="s">
        <v>723</v>
      </c>
      <c r="E219" s="175" t="s">
        <v>170</v>
      </c>
      <c r="F219" s="245">
        <v>6</v>
      </c>
      <c r="G219" s="246">
        <v>27.51</v>
      </c>
      <c r="H219" s="246">
        <f t="shared" si="39"/>
        <v>34.76</v>
      </c>
      <c r="I219" s="246">
        <f t="shared" si="40"/>
        <v>208.56</v>
      </c>
    </row>
    <row r="220" spans="1:9" ht="25.5" x14ac:dyDescent="0.2">
      <c r="A220" s="9" t="s">
        <v>730</v>
      </c>
      <c r="B220" s="10">
        <v>102708</v>
      </c>
      <c r="C220" s="175" t="s">
        <v>24</v>
      </c>
      <c r="D220" s="174" t="s">
        <v>725</v>
      </c>
      <c r="E220" s="175" t="s">
        <v>170</v>
      </c>
      <c r="F220" s="245">
        <v>6</v>
      </c>
      <c r="G220" s="246">
        <v>26.23</v>
      </c>
      <c r="H220" s="246">
        <f t="shared" si="39"/>
        <v>33.15</v>
      </c>
      <c r="I220" s="246">
        <f t="shared" si="40"/>
        <v>198.89999999999998</v>
      </c>
    </row>
    <row r="221" spans="1:9" ht="38.25" x14ac:dyDescent="0.2">
      <c r="A221" s="9" t="s">
        <v>731</v>
      </c>
      <c r="B221" s="10">
        <v>89796</v>
      </c>
      <c r="C221" s="175" t="s">
        <v>24</v>
      </c>
      <c r="D221" s="174" t="s">
        <v>726</v>
      </c>
      <c r="E221" s="175" t="s">
        <v>170</v>
      </c>
      <c r="F221" s="245">
        <v>3</v>
      </c>
      <c r="G221" s="246">
        <v>49.08</v>
      </c>
      <c r="H221" s="246">
        <f t="shared" si="39"/>
        <v>62.02</v>
      </c>
      <c r="I221" s="246">
        <f t="shared" si="40"/>
        <v>186.06</v>
      </c>
    </row>
    <row r="222" spans="1:9" ht="38.25" x14ac:dyDescent="0.2">
      <c r="A222" s="9" t="s">
        <v>732</v>
      </c>
      <c r="B222" s="10">
        <v>104344</v>
      </c>
      <c r="C222" s="175" t="s">
        <v>24</v>
      </c>
      <c r="D222" s="174" t="s">
        <v>727</v>
      </c>
      <c r="E222" s="175" t="s">
        <v>170</v>
      </c>
      <c r="F222" s="245">
        <v>3</v>
      </c>
      <c r="G222" s="246">
        <v>40</v>
      </c>
      <c r="H222" s="246">
        <f t="shared" si="39"/>
        <v>50.55</v>
      </c>
      <c r="I222" s="246">
        <f t="shared" si="40"/>
        <v>151.64999999999998</v>
      </c>
    </row>
    <row r="223" spans="1:9" ht="38.25" x14ac:dyDescent="0.2">
      <c r="A223" s="9" t="s">
        <v>733</v>
      </c>
      <c r="B223" s="10">
        <v>89546</v>
      </c>
      <c r="C223" s="175" t="s">
        <v>24</v>
      </c>
      <c r="D223" s="174" t="s">
        <v>728</v>
      </c>
      <c r="E223" s="175" t="s">
        <v>170</v>
      </c>
      <c r="F223" s="245">
        <v>3</v>
      </c>
      <c r="G223" s="246">
        <v>10.59</v>
      </c>
      <c r="H223" s="246">
        <f t="shared" si="39"/>
        <v>13.38</v>
      </c>
      <c r="I223" s="246">
        <f t="shared" si="40"/>
        <v>40.14</v>
      </c>
    </row>
    <row r="224" spans="1:9" ht="38.25" x14ac:dyDescent="0.2">
      <c r="A224" s="9" t="s">
        <v>734</v>
      </c>
      <c r="B224" s="10">
        <v>89732</v>
      </c>
      <c r="C224" s="175" t="s">
        <v>24</v>
      </c>
      <c r="D224" s="174" t="s">
        <v>729</v>
      </c>
      <c r="E224" s="175" t="s">
        <v>170</v>
      </c>
      <c r="F224" s="245">
        <v>6</v>
      </c>
      <c r="G224" s="246">
        <v>15.97</v>
      </c>
      <c r="H224" s="246">
        <f t="shared" si="39"/>
        <v>20.18</v>
      </c>
      <c r="I224" s="246">
        <f t="shared" si="40"/>
        <v>121.08</v>
      </c>
    </row>
    <row r="225" spans="1:9" x14ac:dyDescent="0.2">
      <c r="A225" s="9" t="s">
        <v>735</v>
      </c>
      <c r="B225" s="10">
        <v>13038</v>
      </c>
      <c r="C225" s="175" t="s">
        <v>13</v>
      </c>
      <c r="D225" s="174" t="s">
        <v>596</v>
      </c>
      <c r="E225" s="175" t="s">
        <v>170</v>
      </c>
      <c r="F225" s="245">
        <v>1</v>
      </c>
      <c r="G225" s="246">
        <v>8049.19</v>
      </c>
      <c r="H225" s="246">
        <f t="shared" si="39"/>
        <v>10171.76</v>
      </c>
      <c r="I225" s="246">
        <f t="shared" si="40"/>
        <v>10171.76</v>
      </c>
    </row>
    <row r="226" spans="1:9" ht="25.5" x14ac:dyDescent="0.2">
      <c r="A226" s="9" t="s">
        <v>736</v>
      </c>
      <c r="B226" s="10">
        <v>1729</v>
      </c>
      <c r="C226" s="175" t="s">
        <v>13</v>
      </c>
      <c r="D226" s="174" t="s">
        <v>597</v>
      </c>
      <c r="E226" s="175" t="s">
        <v>170</v>
      </c>
      <c r="F226" s="245">
        <v>1</v>
      </c>
      <c r="G226" s="246">
        <v>1525.3</v>
      </c>
      <c r="H226" s="246">
        <f t="shared" si="39"/>
        <v>1927.52</v>
      </c>
      <c r="I226" s="246">
        <f t="shared" si="40"/>
        <v>1927.52</v>
      </c>
    </row>
    <row r="227" spans="1:9" x14ac:dyDescent="0.2">
      <c r="A227" s="11" t="s">
        <v>739</v>
      </c>
      <c r="B227" s="141"/>
      <c r="C227" s="141"/>
      <c r="D227" s="141" t="s">
        <v>598</v>
      </c>
      <c r="E227" s="141"/>
      <c r="F227" s="142"/>
      <c r="G227" s="141"/>
      <c r="H227" s="141"/>
      <c r="I227" s="143">
        <f>SUM(I228:I236)</f>
        <v>9817.4290000000019</v>
      </c>
    </row>
    <row r="228" spans="1:9" ht="38.25" x14ac:dyDescent="0.2">
      <c r="A228" s="9" t="s">
        <v>740</v>
      </c>
      <c r="B228" s="10">
        <v>7350</v>
      </c>
      <c r="C228" s="175" t="s">
        <v>13</v>
      </c>
      <c r="D228" s="177" t="s">
        <v>599</v>
      </c>
      <c r="E228" s="175" t="s">
        <v>170</v>
      </c>
      <c r="F228" s="245">
        <v>2</v>
      </c>
      <c r="G228" s="246">
        <v>687.29</v>
      </c>
      <c r="H228" s="246">
        <f t="shared" ref="H228:H236" si="41">ROUND(G228*(1+$B$2),2)</f>
        <v>868.53</v>
      </c>
      <c r="I228" s="246">
        <f t="shared" ref="I228:I236" si="42">H228*F228</f>
        <v>1737.06</v>
      </c>
    </row>
    <row r="229" spans="1:9" ht="51" x14ac:dyDescent="0.2">
      <c r="A229" s="9" t="s">
        <v>742</v>
      </c>
      <c r="B229" s="10">
        <v>7899</v>
      </c>
      <c r="C229" s="173" t="s">
        <v>13</v>
      </c>
      <c r="D229" s="174" t="s">
        <v>741</v>
      </c>
      <c r="E229" s="175" t="s">
        <v>170</v>
      </c>
      <c r="F229" s="245">
        <v>2</v>
      </c>
      <c r="G229" s="246">
        <v>389.15</v>
      </c>
      <c r="H229" s="246">
        <f t="shared" si="41"/>
        <v>491.77</v>
      </c>
      <c r="I229" s="246">
        <f t="shared" si="42"/>
        <v>983.54</v>
      </c>
    </row>
    <row r="230" spans="1:9" x14ac:dyDescent="0.2">
      <c r="A230" s="9" t="s">
        <v>743</v>
      </c>
      <c r="B230" s="10">
        <v>100849</v>
      </c>
      <c r="C230" s="175" t="s">
        <v>24</v>
      </c>
      <c r="D230" s="174" t="s">
        <v>600</v>
      </c>
      <c r="E230" s="175" t="s">
        <v>170</v>
      </c>
      <c r="F230" s="245">
        <v>2</v>
      </c>
      <c r="G230" s="246">
        <v>42.44</v>
      </c>
      <c r="H230" s="246">
        <f t="shared" si="41"/>
        <v>53.63</v>
      </c>
      <c r="I230" s="246">
        <f t="shared" si="42"/>
        <v>107.26</v>
      </c>
    </row>
    <row r="231" spans="1:9" ht="25.5" x14ac:dyDescent="0.2">
      <c r="A231" s="9" t="s">
        <v>744</v>
      </c>
      <c r="B231" s="10">
        <v>190712</v>
      </c>
      <c r="C231" s="175" t="s">
        <v>72</v>
      </c>
      <c r="D231" s="174" t="s">
        <v>601</v>
      </c>
      <c r="E231" s="175" t="s">
        <v>170</v>
      </c>
      <c r="F231" s="245">
        <v>2</v>
      </c>
      <c r="G231" s="246">
        <v>116.52</v>
      </c>
      <c r="H231" s="246">
        <f t="shared" si="41"/>
        <v>147.25</v>
      </c>
      <c r="I231" s="246">
        <f t="shared" si="42"/>
        <v>294.5</v>
      </c>
    </row>
    <row r="232" spans="1:9" ht="25.5" x14ac:dyDescent="0.2">
      <c r="A232" s="9" t="s">
        <v>745</v>
      </c>
      <c r="B232" s="10">
        <v>100869</v>
      </c>
      <c r="C232" s="175" t="s">
        <v>24</v>
      </c>
      <c r="D232" s="174" t="s">
        <v>602</v>
      </c>
      <c r="E232" s="175" t="s">
        <v>170</v>
      </c>
      <c r="F232" s="245">
        <v>8</v>
      </c>
      <c r="G232" s="246">
        <v>365.95</v>
      </c>
      <c r="H232" s="246">
        <f t="shared" si="41"/>
        <v>462.45</v>
      </c>
      <c r="I232" s="246">
        <f t="shared" si="42"/>
        <v>3699.6</v>
      </c>
    </row>
    <row r="233" spans="1:9" ht="25.5" x14ac:dyDescent="0.2">
      <c r="A233" s="9" t="s">
        <v>746</v>
      </c>
      <c r="B233" s="10">
        <v>95544</v>
      </c>
      <c r="C233" s="175" t="s">
        <v>24</v>
      </c>
      <c r="D233" s="174" t="s">
        <v>603</v>
      </c>
      <c r="E233" s="175" t="s">
        <v>170</v>
      </c>
      <c r="F233" s="245">
        <v>2</v>
      </c>
      <c r="G233" s="246">
        <v>35.729999999999997</v>
      </c>
      <c r="H233" s="246">
        <f t="shared" si="41"/>
        <v>45.15</v>
      </c>
      <c r="I233" s="246">
        <f t="shared" si="42"/>
        <v>90.3</v>
      </c>
    </row>
    <row r="234" spans="1:9" ht="25.5" x14ac:dyDescent="0.2">
      <c r="A234" s="9" t="s">
        <v>747</v>
      </c>
      <c r="B234" s="10">
        <v>95547</v>
      </c>
      <c r="C234" s="175" t="s">
        <v>24</v>
      </c>
      <c r="D234" s="174" t="s">
        <v>604</v>
      </c>
      <c r="E234" s="175" t="s">
        <v>170</v>
      </c>
      <c r="F234" s="245">
        <v>2</v>
      </c>
      <c r="G234" s="246">
        <v>69.62</v>
      </c>
      <c r="H234" s="246">
        <f t="shared" si="41"/>
        <v>87.98</v>
      </c>
      <c r="I234" s="246">
        <f t="shared" si="42"/>
        <v>175.96</v>
      </c>
    </row>
    <row r="235" spans="1:9" ht="51" x14ac:dyDescent="0.2">
      <c r="A235" s="9" t="s">
        <v>748</v>
      </c>
      <c r="B235" s="10">
        <v>12263</v>
      </c>
      <c r="C235" s="175" t="s">
        <v>13</v>
      </c>
      <c r="D235" s="177" t="s">
        <v>605</v>
      </c>
      <c r="E235" s="175" t="s">
        <v>170</v>
      </c>
      <c r="F235" s="245">
        <v>1</v>
      </c>
      <c r="G235" s="246">
        <v>1548.03</v>
      </c>
      <c r="H235" s="246">
        <f t="shared" si="41"/>
        <v>1956.25</v>
      </c>
      <c r="I235" s="246">
        <f t="shared" si="42"/>
        <v>1956.25</v>
      </c>
    </row>
    <row r="236" spans="1:9" x14ac:dyDescent="0.2">
      <c r="A236" s="9" t="s">
        <v>749</v>
      </c>
      <c r="B236" s="10">
        <v>10759</v>
      </c>
      <c r="C236" s="175" t="s">
        <v>13</v>
      </c>
      <c r="D236" s="174" t="s">
        <v>606</v>
      </c>
      <c r="E236" s="175" t="s">
        <v>159</v>
      </c>
      <c r="F236" s="245">
        <v>1.1000000000000001</v>
      </c>
      <c r="G236" s="246">
        <v>556.05999999999995</v>
      </c>
      <c r="H236" s="246">
        <f t="shared" si="41"/>
        <v>702.69</v>
      </c>
      <c r="I236" s="246">
        <f t="shared" si="42"/>
        <v>772.95900000000017</v>
      </c>
    </row>
    <row r="237" spans="1:9" x14ac:dyDescent="0.2">
      <c r="A237" s="11" t="s">
        <v>750</v>
      </c>
      <c r="B237" s="141"/>
      <c r="C237" s="141"/>
      <c r="D237" s="141" t="s">
        <v>139</v>
      </c>
      <c r="E237" s="141"/>
      <c r="F237" s="142"/>
      <c r="G237" s="141"/>
      <c r="H237" s="141"/>
      <c r="I237" s="143">
        <f>SUM(I238:I240)</f>
        <v>2465.5202000000004</v>
      </c>
    </row>
    <row r="238" spans="1:9" ht="25.5" x14ac:dyDescent="0.2">
      <c r="A238" s="9" t="s">
        <v>751</v>
      </c>
      <c r="B238" s="188">
        <v>88497</v>
      </c>
      <c r="C238" s="175" t="s">
        <v>24</v>
      </c>
      <c r="D238" s="177" t="s">
        <v>141</v>
      </c>
      <c r="E238" s="175" t="s">
        <v>159</v>
      </c>
      <c r="F238" s="245">
        <f>50.71</f>
        <v>50.71</v>
      </c>
      <c r="G238" s="246">
        <v>19.03</v>
      </c>
      <c r="H238" s="246">
        <f t="shared" ref="H238:H240" si="43">ROUND(G238*(1+$B$2),2)</f>
        <v>24.05</v>
      </c>
      <c r="I238" s="246">
        <f t="shared" ref="I238:I240" si="44">H238*F238</f>
        <v>1219.5755000000001</v>
      </c>
    </row>
    <row r="239" spans="1:9" ht="25.5" x14ac:dyDescent="0.2">
      <c r="A239" s="9" t="s">
        <v>752</v>
      </c>
      <c r="B239" s="188">
        <v>88489</v>
      </c>
      <c r="C239" s="175" t="s">
        <v>24</v>
      </c>
      <c r="D239" s="189" t="s">
        <v>753</v>
      </c>
      <c r="E239" s="175" t="s">
        <v>159</v>
      </c>
      <c r="F239" s="245">
        <f>50.71</f>
        <v>50.71</v>
      </c>
      <c r="G239" s="246">
        <v>14.75</v>
      </c>
      <c r="H239" s="246">
        <f t="shared" si="43"/>
        <v>18.64</v>
      </c>
      <c r="I239" s="246">
        <f t="shared" si="44"/>
        <v>945.23440000000005</v>
      </c>
    </row>
    <row r="240" spans="1:9" ht="25.5" x14ac:dyDescent="0.2">
      <c r="A240" s="9" t="s">
        <v>892</v>
      </c>
      <c r="B240" s="10" t="s">
        <v>144</v>
      </c>
      <c r="C240" s="9" t="s">
        <v>24</v>
      </c>
      <c r="D240" s="153" t="s">
        <v>145</v>
      </c>
      <c r="E240" s="9" t="s">
        <v>159</v>
      </c>
      <c r="F240" s="245">
        <f>F239</f>
        <v>50.71</v>
      </c>
      <c r="G240" s="246">
        <v>4.6900000000000004</v>
      </c>
      <c r="H240" s="246">
        <f t="shared" si="43"/>
        <v>5.93</v>
      </c>
      <c r="I240" s="246">
        <f t="shared" si="44"/>
        <v>300.71030000000002</v>
      </c>
    </row>
    <row r="241" spans="1:10" x14ac:dyDescent="0.2">
      <c r="A241" s="11" t="s">
        <v>754</v>
      </c>
      <c r="B241" s="141"/>
      <c r="C241" s="141"/>
      <c r="D241" s="141" t="s">
        <v>755</v>
      </c>
      <c r="E241" s="141"/>
      <c r="F241" s="142"/>
      <c r="G241" s="141"/>
      <c r="H241" s="141"/>
      <c r="I241" s="143">
        <f>SUM(I242:I244)</f>
        <v>4095</v>
      </c>
    </row>
    <row r="242" spans="1:10" x14ac:dyDescent="0.2">
      <c r="A242" s="9" t="s">
        <v>756</v>
      </c>
      <c r="B242" s="175">
        <v>10234</v>
      </c>
      <c r="C242" s="175" t="s">
        <v>13</v>
      </c>
      <c r="D242" s="178" t="s">
        <v>757</v>
      </c>
      <c r="E242" s="175" t="s">
        <v>159</v>
      </c>
      <c r="F242" s="255">
        <v>10</v>
      </c>
      <c r="G242" s="246">
        <v>35.96</v>
      </c>
      <c r="H242" s="246">
        <f t="shared" ref="H242:H244" si="45">ROUND(G242*(1+$B$2),2)</f>
        <v>45.44</v>
      </c>
      <c r="I242" s="246">
        <f t="shared" ref="I242:I244" si="46">H242*F242</f>
        <v>454.4</v>
      </c>
    </row>
    <row r="243" spans="1:10" x14ac:dyDescent="0.2">
      <c r="A243" s="9" t="s">
        <v>760</v>
      </c>
      <c r="B243" s="175">
        <v>2394</v>
      </c>
      <c r="C243" s="175" t="s">
        <v>13</v>
      </c>
      <c r="D243" s="178" t="s">
        <v>758</v>
      </c>
      <c r="E243" s="175" t="s">
        <v>160</v>
      </c>
      <c r="F243" s="255">
        <v>2</v>
      </c>
      <c r="G243" s="246">
        <v>228.2</v>
      </c>
      <c r="H243" s="246">
        <f t="shared" si="45"/>
        <v>288.38</v>
      </c>
      <c r="I243" s="246">
        <f t="shared" si="46"/>
        <v>576.76</v>
      </c>
    </row>
    <row r="244" spans="1:10" x14ac:dyDescent="0.2">
      <c r="A244" s="9" t="s">
        <v>761</v>
      </c>
      <c r="B244" s="175">
        <v>98509</v>
      </c>
      <c r="C244" s="175" t="s">
        <v>24</v>
      </c>
      <c r="D244" s="178" t="s">
        <v>759</v>
      </c>
      <c r="E244" s="175" t="s">
        <v>170</v>
      </c>
      <c r="F244" s="255">
        <v>39</v>
      </c>
      <c r="G244" s="246">
        <v>62.17</v>
      </c>
      <c r="H244" s="246">
        <f t="shared" si="45"/>
        <v>78.56</v>
      </c>
      <c r="I244" s="246">
        <f t="shared" si="46"/>
        <v>3063.84</v>
      </c>
    </row>
    <row r="245" spans="1:10" x14ac:dyDescent="0.2">
      <c r="A245" s="11" t="s">
        <v>860</v>
      </c>
      <c r="B245" s="141"/>
      <c r="C245" s="141"/>
      <c r="D245" s="141" t="s">
        <v>118</v>
      </c>
      <c r="E245" s="141"/>
      <c r="F245" s="142"/>
      <c r="G245" s="141"/>
      <c r="H245" s="141"/>
      <c r="I245" s="143">
        <f>SUM(I246:I247)</f>
        <v>45089.45</v>
      </c>
    </row>
    <row r="246" spans="1:10" ht="25.5" x14ac:dyDescent="0.2">
      <c r="A246" s="9" t="s">
        <v>461</v>
      </c>
      <c r="B246" s="10" t="s">
        <v>119</v>
      </c>
      <c r="C246" s="9" t="s">
        <v>24</v>
      </c>
      <c r="D246" s="153" t="s">
        <v>120</v>
      </c>
      <c r="E246" s="247" t="s">
        <v>87</v>
      </c>
      <c r="F246" s="245">
        <v>3</v>
      </c>
      <c r="G246" s="246">
        <v>11319.09</v>
      </c>
      <c r="H246" s="246">
        <f>ROUND(G246*(1+$B$2),2)</f>
        <v>14303.93</v>
      </c>
      <c r="I246" s="246">
        <f t="shared" ref="I246:I247" si="47">H246*F246</f>
        <v>42911.79</v>
      </c>
    </row>
    <row r="247" spans="1:10" x14ac:dyDescent="0.2">
      <c r="A247" s="9" t="s">
        <v>462</v>
      </c>
      <c r="B247" s="10" t="s">
        <v>121</v>
      </c>
      <c r="C247" s="9" t="s">
        <v>72</v>
      </c>
      <c r="D247" s="153" t="s">
        <v>122</v>
      </c>
      <c r="E247" s="247" t="s">
        <v>87</v>
      </c>
      <c r="F247" s="245">
        <v>2</v>
      </c>
      <c r="G247" s="246">
        <v>861.62</v>
      </c>
      <c r="H247" s="246">
        <f>ROUND(G247*(1+$B$2),2)</f>
        <v>1088.83</v>
      </c>
      <c r="I247" s="246">
        <f t="shared" si="47"/>
        <v>2177.66</v>
      </c>
    </row>
    <row r="248" spans="1:10" x14ac:dyDescent="0.2">
      <c r="A248" s="11" t="s">
        <v>858</v>
      </c>
      <c r="B248" s="141"/>
      <c r="C248" s="141"/>
      <c r="D248" s="141" t="s">
        <v>924</v>
      </c>
      <c r="E248" s="141"/>
      <c r="F248" s="142"/>
      <c r="G248" s="141"/>
      <c r="H248" s="141"/>
      <c r="I248" s="143">
        <f>SUM(I249)</f>
        <v>15290.76</v>
      </c>
    </row>
    <row r="249" spans="1:10" x14ac:dyDescent="0.2">
      <c r="A249" s="9" t="s">
        <v>859</v>
      </c>
      <c r="B249" s="175" t="s">
        <v>771</v>
      </c>
      <c r="C249" s="175" t="s">
        <v>156</v>
      </c>
      <c r="D249" s="178" t="s">
        <v>770</v>
      </c>
      <c r="E249" s="175" t="s">
        <v>170</v>
      </c>
      <c r="F249" s="255">
        <v>1</v>
      </c>
      <c r="G249" s="246">
        <f>COMP!J142</f>
        <v>12099.989999999998</v>
      </c>
      <c r="H249" s="246">
        <f t="shared" ref="H249" si="48">ROUND(G249*(1+$B$2),2)</f>
        <v>15290.76</v>
      </c>
      <c r="I249" s="246">
        <f t="shared" ref="I249" si="49">H249*F249</f>
        <v>15290.76</v>
      </c>
    </row>
    <row r="250" spans="1:10" x14ac:dyDescent="0.2">
      <c r="A250" s="11" t="s">
        <v>864</v>
      </c>
      <c r="B250" s="141"/>
      <c r="C250" s="141"/>
      <c r="D250" s="141" t="s">
        <v>147</v>
      </c>
      <c r="E250" s="141"/>
      <c r="F250" s="142"/>
      <c r="G250" s="141"/>
      <c r="H250" s="141"/>
      <c r="I250" s="143">
        <f>SUM(I251)</f>
        <v>379.67519999999996</v>
      </c>
    </row>
    <row r="251" spans="1:10" x14ac:dyDescent="0.2">
      <c r="A251" s="9" t="s">
        <v>861</v>
      </c>
      <c r="B251" s="10" t="s">
        <v>150</v>
      </c>
      <c r="C251" s="9" t="s">
        <v>13</v>
      </c>
      <c r="D251" s="153" t="s">
        <v>151</v>
      </c>
      <c r="E251" s="9" t="s">
        <v>159</v>
      </c>
      <c r="F251" s="245">
        <v>114.36</v>
      </c>
      <c r="G251" s="246">
        <v>2.63</v>
      </c>
      <c r="H251" s="246">
        <f t="shared" ref="H251" si="50">ROUND(G251*(1+$B$2),2)</f>
        <v>3.32</v>
      </c>
      <c r="I251" s="246">
        <f t="shared" ref="I251" si="51">H251*F251</f>
        <v>379.67519999999996</v>
      </c>
    </row>
    <row r="252" spans="1:10" hidden="1" x14ac:dyDescent="0.2">
      <c r="A252" s="237"/>
      <c r="B252" s="237"/>
      <c r="C252" s="237"/>
      <c r="D252" s="237"/>
      <c r="E252" s="237"/>
      <c r="F252" s="256"/>
      <c r="G252" s="237"/>
      <c r="H252" s="237"/>
      <c r="I252" s="237"/>
    </row>
    <row r="253" spans="1:10" hidden="1" x14ac:dyDescent="0.2">
      <c r="A253" s="259"/>
      <c r="B253" s="259"/>
      <c r="C253" s="259"/>
      <c r="D253" s="3"/>
      <c r="E253" s="236"/>
      <c r="F253" s="268" t="s">
        <v>152</v>
      </c>
      <c r="G253" s="269"/>
      <c r="H253" s="270">
        <f>H255/(1+$B$2)</f>
        <v>1083557.8955482915</v>
      </c>
      <c r="I253" s="269"/>
    </row>
    <row r="254" spans="1:10" hidden="1" x14ac:dyDescent="0.2">
      <c r="A254" s="259"/>
      <c r="B254" s="259"/>
      <c r="C254" s="259"/>
      <c r="D254" s="3"/>
      <c r="E254" s="236"/>
      <c r="F254" s="271" t="s">
        <v>153</v>
      </c>
      <c r="G254" s="272"/>
      <c r="H254" s="273">
        <f>H255-H253</f>
        <v>285734.21705608442</v>
      </c>
      <c r="I254" s="272"/>
      <c r="J254" s="206"/>
    </row>
    <row r="255" spans="1:10" ht="15" hidden="1" thickBot="1" x14ac:dyDescent="0.25">
      <c r="A255" s="259"/>
      <c r="B255" s="259"/>
      <c r="C255" s="259"/>
      <c r="D255" s="3"/>
      <c r="E255" s="236"/>
      <c r="F255" s="260" t="s">
        <v>154</v>
      </c>
      <c r="G255" s="261"/>
      <c r="H255" s="262">
        <f>I6+I115</f>
        <v>1369292.1126043759</v>
      </c>
      <c r="I255" s="261"/>
    </row>
    <row r="256" spans="1:10" ht="60" hidden="1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69.95" customHeight="1" x14ac:dyDescent="0.2">
      <c r="A257" s="265"/>
      <c r="B257" s="266"/>
      <c r="C257" s="266"/>
      <c r="D257" s="266"/>
      <c r="E257" s="266"/>
      <c r="F257" s="266"/>
      <c r="G257" s="266"/>
      <c r="H257" s="266"/>
      <c r="I257" s="266"/>
    </row>
  </sheetData>
  <mergeCells count="14">
    <mergeCell ref="B1:D1"/>
    <mergeCell ref="F1:G2"/>
    <mergeCell ref="A3:D3"/>
    <mergeCell ref="A4:I4"/>
    <mergeCell ref="A253:C253"/>
    <mergeCell ref="F253:G253"/>
    <mergeCell ref="H253:I253"/>
    <mergeCell ref="A257:I257"/>
    <mergeCell ref="A254:C254"/>
    <mergeCell ref="F254:G254"/>
    <mergeCell ref="H254:I254"/>
    <mergeCell ref="A255:C255"/>
    <mergeCell ref="F255:G255"/>
    <mergeCell ref="H255:I255"/>
  </mergeCells>
  <pageMargins left="0.5" right="0.5" top="1.5140625000000001" bottom="1" header="0.5" footer="0.5"/>
  <pageSetup paperSize="9" fitToHeight="0" orientation="landscape" r:id="rId1"/>
  <headerFooter>
    <oddHeader>&amp;L &amp;C&amp;G</oddHeader>
    <oddFooter xml:space="preserve">&amp;L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183"/>
  <sheetViews>
    <sheetView view="pageBreakPreview" zoomScaleNormal="100" zoomScaleSheetLayoutView="100" workbookViewId="0">
      <selection activeCell="A3" sqref="A3:J3"/>
    </sheetView>
  </sheetViews>
  <sheetFormatPr defaultRowHeight="14.25" x14ac:dyDescent="0.2"/>
  <cols>
    <col min="1" max="1" width="9.75" style="21" bestFit="1" customWidth="1"/>
    <col min="2" max="2" width="8.5" style="21" customWidth="1"/>
    <col min="3" max="3" width="42.5" style="21" customWidth="1"/>
    <col min="4" max="4" width="14.75" style="21" customWidth="1"/>
    <col min="5" max="5" width="14.625" style="21" bestFit="1" customWidth="1"/>
    <col min="6" max="7" width="12.375" style="21" bestFit="1" customWidth="1"/>
    <col min="8" max="8" width="11.625" style="21" bestFit="1" customWidth="1"/>
    <col min="9" max="9" width="12.5" style="21" customWidth="1"/>
    <col min="10" max="10" width="13.625" style="21" bestFit="1" customWidth="1"/>
    <col min="11" max="11" width="13.125" style="21" bestFit="1" customWidth="1"/>
    <col min="12" max="16384" width="9" style="21"/>
  </cols>
  <sheetData>
    <row r="2" spans="1:10" ht="15" thickBot="1" x14ac:dyDescent="0.25"/>
    <row r="3" spans="1:10" ht="15" x14ac:dyDescent="0.2">
      <c r="A3" s="277" t="s">
        <v>925</v>
      </c>
      <c r="B3" s="278"/>
      <c r="C3" s="278"/>
      <c r="D3" s="278"/>
      <c r="E3" s="278"/>
      <c r="F3" s="278"/>
      <c r="G3" s="278"/>
      <c r="H3" s="278"/>
      <c r="I3" s="278"/>
      <c r="J3" s="279"/>
    </row>
    <row r="4" spans="1:10" ht="15" x14ac:dyDescent="0.2">
      <c r="A4" s="22" t="s">
        <v>165</v>
      </c>
      <c r="B4" s="23"/>
      <c r="C4" s="24"/>
      <c r="D4" s="25"/>
      <c r="E4" s="26"/>
      <c r="F4" s="26"/>
      <c r="G4" s="26"/>
      <c r="H4" s="26"/>
      <c r="I4" s="26"/>
      <c r="J4" s="27"/>
    </row>
    <row r="5" spans="1:10" ht="15.75" thickBot="1" x14ac:dyDescent="0.25">
      <c r="A5" s="28" t="s">
        <v>340</v>
      </c>
      <c r="B5" s="29"/>
      <c r="C5" s="30"/>
      <c r="D5" s="31"/>
      <c r="E5" s="32"/>
      <c r="F5" s="32"/>
      <c r="G5" s="32"/>
      <c r="H5" s="32"/>
      <c r="I5" s="32"/>
      <c r="J5" s="33"/>
    </row>
    <row r="6" spans="1:10" ht="15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15" thickBot="1" x14ac:dyDescent="0.25">
      <c r="A7" s="280" t="s">
        <v>166</v>
      </c>
      <c r="B7" s="281"/>
      <c r="C7" s="281"/>
      <c r="D7" s="281"/>
      <c r="E7" s="281"/>
      <c r="F7" s="281"/>
      <c r="G7" s="281"/>
      <c r="H7" s="281"/>
      <c r="I7" s="281"/>
      <c r="J7" s="281"/>
    </row>
    <row r="8" spans="1:10" customFormat="1" x14ac:dyDescent="0.2"/>
    <row r="9" spans="1:10" s="13" customFormat="1" ht="14.25" customHeight="1" x14ac:dyDescent="0.2">
      <c r="A9" s="282" t="s">
        <v>379</v>
      </c>
      <c r="B9" s="282"/>
      <c r="C9" s="282"/>
      <c r="D9" s="282"/>
      <c r="E9" s="282"/>
      <c r="F9" s="282"/>
      <c r="G9" s="282"/>
      <c r="H9" s="282"/>
      <c r="I9" s="282"/>
      <c r="J9" s="282"/>
    </row>
    <row r="10" spans="1:10" s="13" customFormat="1" ht="38.25" x14ac:dyDescent="0.2">
      <c r="A10" s="35"/>
      <c r="B10" s="35" t="s">
        <v>167</v>
      </c>
      <c r="C10" s="35" t="s">
        <v>168</v>
      </c>
      <c r="D10" s="35" t="s">
        <v>169</v>
      </c>
      <c r="E10" s="35" t="s">
        <v>170</v>
      </c>
      <c r="F10" s="35" t="s">
        <v>171</v>
      </c>
      <c r="G10" s="35" t="s">
        <v>172</v>
      </c>
      <c r="H10" s="36" t="s">
        <v>173</v>
      </c>
      <c r="I10" s="35" t="s">
        <v>174</v>
      </c>
      <c r="J10" s="35" t="s">
        <v>175</v>
      </c>
    </row>
    <row r="11" spans="1:10" s="13" customFormat="1" x14ac:dyDescent="0.2">
      <c r="A11" s="50" t="s">
        <v>180</v>
      </c>
      <c r="B11" s="50" t="s">
        <v>372</v>
      </c>
      <c r="C11" s="51" t="s">
        <v>373</v>
      </c>
      <c r="D11" s="50" t="s">
        <v>181</v>
      </c>
      <c r="E11" s="50"/>
      <c r="F11" s="52">
        <f>1200/8</f>
        <v>150</v>
      </c>
      <c r="G11" s="52">
        <f>1200/8</f>
        <v>150</v>
      </c>
      <c r="H11" s="53">
        <v>1</v>
      </c>
      <c r="I11" s="52">
        <f>ROUNDDOWN(F11*H11,2)</f>
        <v>150</v>
      </c>
      <c r="J11" s="52">
        <f>ROUNDDOWN(G11*H11,2)</f>
        <v>150</v>
      </c>
    </row>
    <row r="12" spans="1:10" s="13" customFormat="1" x14ac:dyDescent="0.2">
      <c r="A12" s="50" t="s">
        <v>180</v>
      </c>
      <c r="B12" s="50" t="s">
        <v>374</v>
      </c>
      <c r="C12" s="51" t="s">
        <v>375</v>
      </c>
      <c r="D12" s="50" t="s">
        <v>178</v>
      </c>
      <c r="E12" s="50"/>
      <c r="F12" s="52">
        <f>2*20</f>
        <v>40</v>
      </c>
      <c r="G12" s="52">
        <f>2*20</f>
        <v>40</v>
      </c>
      <c r="H12" s="53">
        <v>1</v>
      </c>
      <c r="I12" s="52">
        <f>ROUNDDOWN(F12*H12,2)</f>
        <v>40</v>
      </c>
      <c r="J12" s="52">
        <f>ROUNDDOWN(G12*H12,2)</f>
        <v>40</v>
      </c>
    </row>
    <row r="13" spans="1:10" s="13" customFormat="1" x14ac:dyDescent="0.2">
      <c r="A13" s="50" t="s">
        <v>180</v>
      </c>
      <c r="B13" s="50" t="s">
        <v>376</v>
      </c>
      <c r="C13" s="51" t="s">
        <v>377</v>
      </c>
      <c r="D13" s="50" t="s">
        <v>178</v>
      </c>
      <c r="E13" s="50"/>
      <c r="F13" s="52">
        <f>2*20</f>
        <v>40</v>
      </c>
      <c r="G13" s="52">
        <f>2*20</f>
        <v>40</v>
      </c>
      <c r="H13" s="53">
        <v>1</v>
      </c>
      <c r="I13" s="52">
        <f>ROUNDDOWN(F13*H13,2)</f>
        <v>40</v>
      </c>
      <c r="J13" s="52">
        <f>ROUNDDOWN(G13*H13,2)</f>
        <v>40</v>
      </c>
    </row>
    <row r="14" spans="1:10" s="13" customFormat="1" x14ac:dyDescent="0.2">
      <c r="A14" s="43"/>
      <c r="B14" s="43"/>
      <c r="C14" s="44"/>
      <c r="D14" s="44"/>
      <c r="E14" s="44"/>
      <c r="F14" s="44"/>
      <c r="G14" s="44"/>
      <c r="H14" s="45" t="s">
        <v>185</v>
      </c>
      <c r="I14" s="42">
        <f>SUM(I11:I13)</f>
        <v>230</v>
      </c>
      <c r="J14" s="42">
        <f>SUM(J11:J13)</f>
        <v>230</v>
      </c>
    </row>
    <row r="15" spans="1:10" s="13" customFormat="1" x14ac:dyDescent="0.2"/>
    <row r="16" spans="1:10" s="13" customFormat="1" ht="14.25" customHeight="1" x14ac:dyDescent="0.2">
      <c r="A16" s="282" t="s">
        <v>414</v>
      </c>
      <c r="B16" s="282"/>
      <c r="C16" s="282"/>
      <c r="D16" s="282"/>
      <c r="E16" s="282"/>
      <c r="F16" s="282"/>
      <c r="G16" s="282"/>
      <c r="H16" s="282"/>
      <c r="I16" s="282"/>
      <c r="J16" s="282"/>
    </row>
    <row r="17" spans="1:11" s="13" customFormat="1" ht="38.25" x14ac:dyDescent="0.2">
      <c r="A17" s="35"/>
      <c r="B17" s="35" t="s">
        <v>167</v>
      </c>
      <c r="C17" s="35" t="s">
        <v>168</v>
      </c>
      <c r="D17" s="35" t="s">
        <v>169</v>
      </c>
      <c r="E17" s="35" t="s">
        <v>170</v>
      </c>
      <c r="F17" s="35" t="s">
        <v>171</v>
      </c>
      <c r="G17" s="35" t="s">
        <v>172</v>
      </c>
      <c r="H17" s="36" t="s">
        <v>173</v>
      </c>
      <c r="I17" s="35" t="s">
        <v>174</v>
      </c>
      <c r="J17" s="35" t="s">
        <v>175</v>
      </c>
    </row>
    <row r="18" spans="1:11" s="13" customFormat="1" x14ac:dyDescent="0.2">
      <c r="A18" s="50" t="s">
        <v>180</v>
      </c>
      <c r="B18" s="50" t="s">
        <v>374</v>
      </c>
      <c r="C18" s="51" t="s">
        <v>378</v>
      </c>
      <c r="D18" s="50" t="s">
        <v>181</v>
      </c>
      <c r="E18" s="50" t="s">
        <v>21</v>
      </c>
      <c r="F18" s="52">
        <v>14</v>
      </c>
      <c r="G18" s="52">
        <v>14</v>
      </c>
      <c r="H18" s="53">
        <v>1</v>
      </c>
      <c r="I18" s="52">
        <f>ROUNDDOWN(F18*H18,2)</f>
        <v>14</v>
      </c>
      <c r="J18" s="52">
        <f>ROUNDDOWN(G18*H18,2)</f>
        <v>14</v>
      </c>
    </row>
    <row r="19" spans="1:11" customFormat="1" x14ac:dyDescent="0.2">
      <c r="A19" s="43"/>
      <c r="B19" s="43"/>
      <c r="C19" s="44"/>
      <c r="D19" s="44"/>
      <c r="E19" s="44"/>
      <c r="F19" s="44"/>
      <c r="G19" s="44"/>
      <c r="H19" s="45" t="s">
        <v>185</v>
      </c>
      <c r="I19" s="42">
        <f>SUM(I18:I18)</f>
        <v>14</v>
      </c>
      <c r="J19" s="42">
        <f>SUM(J18:J18)</f>
        <v>14</v>
      </c>
    </row>
    <row r="20" spans="1:11" customFormat="1" x14ac:dyDescent="0.2"/>
    <row r="21" spans="1:11" ht="14.25" customHeight="1" x14ac:dyDescent="0.2">
      <c r="A21" s="282" t="s">
        <v>380</v>
      </c>
      <c r="B21" s="282"/>
      <c r="C21" s="282"/>
      <c r="D21" s="282"/>
      <c r="E21" s="282"/>
      <c r="F21" s="282"/>
      <c r="G21" s="282"/>
      <c r="H21" s="282"/>
      <c r="I21" s="282"/>
      <c r="J21" s="282"/>
    </row>
    <row r="22" spans="1:11" ht="38.25" x14ac:dyDescent="0.2">
      <c r="A22" s="35"/>
      <c r="B22" s="35" t="s">
        <v>167</v>
      </c>
      <c r="C22" s="35" t="s">
        <v>168</v>
      </c>
      <c r="D22" s="35" t="s">
        <v>169</v>
      </c>
      <c r="E22" s="35" t="s">
        <v>170</v>
      </c>
      <c r="F22" s="35" t="s">
        <v>171</v>
      </c>
      <c r="G22" s="35" t="s">
        <v>172</v>
      </c>
      <c r="H22" s="36" t="s">
        <v>173</v>
      </c>
      <c r="I22" s="35" t="s">
        <v>174</v>
      </c>
      <c r="J22" s="35" t="s">
        <v>175</v>
      </c>
    </row>
    <row r="23" spans="1:11" ht="25.5" x14ac:dyDescent="0.2">
      <c r="A23" s="37" t="s">
        <v>176</v>
      </c>
      <c r="B23" s="37" t="s">
        <v>350</v>
      </c>
      <c r="C23" s="38" t="s">
        <v>177</v>
      </c>
      <c r="D23" s="37" t="s">
        <v>178</v>
      </c>
      <c r="E23" s="37" t="s">
        <v>179</v>
      </c>
      <c r="F23" s="39">
        <v>25.81</v>
      </c>
      <c r="G23" s="39">
        <v>24.6</v>
      </c>
      <c r="H23" s="40">
        <v>4.8</v>
      </c>
      <c r="I23" s="39">
        <f>ROUNDDOWN(F23*H23,2)</f>
        <v>123.88</v>
      </c>
      <c r="J23" s="39">
        <f>ROUNDDOWN(G23*H23,2)</f>
        <v>118.08</v>
      </c>
    </row>
    <row r="24" spans="1:11" ht="25.5" x14ac:dyDescent="0.2">
      <c r="A24" s="41" t="s">
        <v>180</v>
      </c>
      <c r="B24" s="41" t="s">
        <v>382</v>
      </c>
      <c r="C24" s="148" t="s">
        <v>381</v>
      </c>
      <c r="D24" s="41" t="s">
        <v>181</v>
      </c>
      <c r="E24" s="41" t="s">
        <v>179</v>
      </c>
      <c r="F24" s="149">
        <v>925.24</v>
      </c>
      <c r="G24" s="149">
        <v>925.24</v>
      </c>
      <c r="H24" s="150">
        <v>0.1</v>
      </c>
      <c r="I24" s="149">
        <f>ROUNDDOWN(F24*H24,2)</f>
        <v>92.52</v>
      </c>
      <c r="J24" s="149">
        <f>ROUNDDOWN(G24*H24,2)</f>
        <v>92.52</v>
      </c>
    </row>
    <row r="25" spans="1:11" ht="25.5" x14ac:dyDescent="0.2">
      <c r="A25" s="41" t="s">
        <v>180</v>
      </c>
      <c r="B25" s="41" t="s">
        <v>182</v>
      </c>
      <c r="C25" s="148" t="s">
        <v>183</v>
      </c>
      <c r="D25" s="41" t="s">
        <v>184</v>
      </c>
      <c r="E25" s="41" t="s">
        <v>51</v>
      </c>
      <c r="F25" s="149">
        <v>8.61</v>
      </c>
      <c r="G25" s="149">
        <v>8.61</v>
      </c>
      <c r="H25" s="150">
        <v>1.7</v>
      </c>
      <c r="I25" s="149">
        <f>ROUNDDOWN(F25*H25,2)</f>
        <v>14.63</v>
      </c>
      <c r="J25" s="149">
        <f>ROUNDDOWN(G25*H25,2)</f>
        <v>14.63</v>
      </c>
    </row>
    <row r="26" spans="1:11" x14ac:dyDescent="0.2">
      <c r="A26" s="43"/>
      <c r="B26" s="43"/>
      <c r="C26" s="44"/>
      <c r="D26" s="44"/>
      <c r="E26" s="44"/>
      <c r="F26" s="44"/>
      <c r="G26" s="44"/>
      <c r="H26" s="45" t="s">
        <v>185</v>
      </c>
      <c r="I26" s="42">
        <f>SUM(I23:I25)</f>
        <v>231.02999999999997</v>
      </c>
      <c r="J26" s="42">
        <f>SUM(J23:J25)</f>
        <v>225.23</v>
      </c>
    </row>
    <row r="27" spans="1:11" ht="13.5" customHeight="1" x14ac:dyDescent="0.2"/>
    <row r="28" spans="1:11" x14ac:dyDescent="0.2">
      <c r="A28" s="282" t="s">
        <v>413</v>
      </c>
      <c r="B28" s="282"/>
      <c r="C28" s="282"/>
      <c r="D28" s="282"/>
      <c r="E28" s="282"/>
      <c r="F28" s="282"/>
      <c r="G28" s="282"/>
      <c r="H28" s="282"/>
      <c r="I28" s="282"/>
      <c r="J28" s="282"/>
    </row>
    <row r="29" spans="1:11" ht="38.25" x14ac:dyDescent="0.2">
      <c r="A29" s="36"/>
      <c r="B29" s="36" t="s">
        <v>167</v>
      </c>
      <c r="C29" s="36" t="s">
        <v>168</v>
      </c>
      <c r="D29" s="36" t="s">
        <v>169</v>
      </c>
      <c r="E29" s="36" t="s">
        <v>170</v>
      </c>
      <c r="F29" s="36" t="s">
        <v>171</v>
      </c>
      <c r="G29" s="36" t="s">
        <v>172</v>
      </c>
      <c r="H29" s="36" t="s">
        <v>173</v>
      </c>
      <c r="I29" s="36" t="s">
        <v>174</v>
      </c>
      <c r="J29" s="36" t="s">
        <v>175</v>
      </c>
    </row>
    <row r="30" spans="1:11" ht="25.5" x14ac:dyDescent="0.2">
      <c r="A30" s="46" t="s">
        <v>176</v>
      </c>
      <c r="B30" s="46" t="s">
        <v>384</v>
      </c>
      <c r="C30" s="47" t="s">
        <v>186</v>
      </c>
      <c r="D30" s="46" t="s">
        <v>187</v>
      </c>
      <c r="E30" s="46" t="s">
        <v>188</v>
      </c>
      <c r="F30" s="48">
        <v>4363.01</v>
      </c>
      <c r="G30" s="48">
        <v>4156.7700000000004</v>
      </c>
      <c r="H30" s="49">
        <v>0.5</v>
      </c>
      <c r="I30" s="48">
        <f t="shared" ref="I30:I34" si="0">F30*H30</f>
        <v>2181.5050000000001</v>
      </c>
      <c r="J30" s="48">
        <f t="shared" ref="J30:J34" si="1">G30*H30</f>
        <v>2078.3850000000002</v>
      </c>
      <c r="K30" s="158"/>
    </row>
    <row r="31" spans="1:11" ht="25.5" x14ac:dyDescent="0.2">
      <c r="A31" s="46" t="s">
        <v>176</v>
      </c>
      <c r="B31" s="46" t="s">
        <v>385</v>
      </c>
      <c r="C31" s="47" t="s">
        <v>189</v>
      </c>
      <c r="D31" s="46" t="s">
        <v>187</v>
      </c>
      <c r="E31" s="46" t="s">
        <v>188</v>
      </c>
      <c r="F31" s="48">
        <v>6995.81</v>
      </c>
      <c r="G31" s="48">
        <v>6613.26</v>
      </c>
      <c r="H31" s="49">
        <v>0.5</v>
      </c>
      <c r="I31" s="48">
        <f t="shared" si="0"/>
        <v>3497.9050000000002</v>
      </c>
      <c r="J31" s="48">
        <f t="shared" si="1"/>
        <v>3306.63</v>
      </c>
    </row>
    <row r="32" spans="1:11" ht="25.5" x14ac:dyDescent="0.2">
      <c r="A32" s="46" t="s">
        <v>176</v>
      </c>
      <c r="B32" s="46" t="s">
        <v>386</v>
      </c>
      <c r="C32" s="47" t="s">
        <v>190</v>
      </c>
      <c r="D32" s="46" t="s">
        <v>187</v>
      </c>
      <c r="E32" s="46" t="s">
        <v>188</v>
      </c>
      <c r="F32" s="48">
        <v>5811.94</v>
      </c>
      <c r="G32" s="48">
        <v>5499.64</v>
      </c>
      <c r="H32" s="49">
        <v>0.5</v>
      </c>
      <c r="I32" s="48">
        <f t="shared" si="0"/>
        <v>2905.97</v>
      </c>
      <c r="J32" s="48">
        <f t="shared" si="1"/>
        <v>2749.82</v>
      </c>
    </row>
    <row r="33" spans="1:10" ht="38.25" x14ac:dyDescent="0.2">
      <c r="A33" s="46" t="s">
        <v>176</v>
      </c>
      <c r="B33" s="46" t="s">
        <v>383</v>
      </c>
      <c r="C33" s="47" t="s">
        <v>192</v>
      </c>
      <c r="D33" s="46" t="s">
        <v>193</v>
      </c>
      <c r="E33" s="46" t="s">
        <v>51</v>
      </c>
      <c r="F33" s="48">
        <f>I26</f>
        <v>231.02999999999997</v>
      </c>
      <c r="G33" s="48">
        <f>J26</f>
        <v>225.23</v>
      </c>
      <c r="H33" s="49">
        <v>72</v>
      </c>
      <c r="I33" s="48">
        <f>F33*H33</f>
        <v>16634.159999999996</v>
      </c>
      <c r="J33" s="48">
        <f>G33*H33</f>
        <v>16216.56</v>
      </c>
    </row>
    <row r="34" spans="1:10" ht="25.5" x14ac:dyDescent="0.2">
      <c r="A34" s="50" t="s">
        <v>180</v>
      </c>
      <c r="B34" s="50" t="s">
        <v>390</v>
      </c>
      <c r="C34" s="51" t="s">
        <v>196</v>
      </c>
      <c r="D34" s="50" t="s">
        <v>184</v>
      </c>
      <c r="E34" s="50" t="s">
        <v>51</v>
      </c>
      <c r="F34" s="52">
        <v>228.73</v>
      </c>
      <c r="G34" s="52">
        <v>228.73</v>
      </c>
      <c r="H34" s="53">
        <v>72</v>
      </c>
      <c r="I34" s="52">
        <f t="shared" si="0"/>
        <v>16468.559999999998</v>
      </c>
      <c r="J34" s="52">
        <f t="shared" si="1"/>
        <v>16468.559999999998</v>
      </c>
    </row>
    <row r="35" spans="1:10" x14ac:dyDescent="0.2">
      <c r="A35" s="54"/>
      <c r="B35" s="54"/>
      <c r="C35" s="54"/>
      <c r="D35" s="54"/>
      <c r="E35" s="54"/>
      <c r="F35" s="54"/>
      <c r="G35" s="54"/>
      <c r="H35" s="55" t="s">
        <v>185</v>
      </c>
      <c r="I35" s="56">
        <f>SUM(I30:I34)</f>
        <v>41688.099999999991</v>
      </c>
      <c r="J35" s="56">
        <f>SUM(J30:J34)</f>
        <v>40819.955000000002</v>
      </c>
    </row>
    <row r="36" spans="1:10" ht="15" thickBot="1" x14ac:dyDescent="0.25">
      <c r="A36" s="54"/>
      <c r="B36" s="54"/>
      <c r="C36" s="54"/>
      <c r="D36" s="54"/>
      <c r="E36" s="54"/>
      <c r="F36" s="54"/>
      <c r="G36" s="54"/>
      <c r="H36" s="138"/>
      <c r="I36" s="139"/>
      <c r="J36" s="139"/>
    </row>
    <row r="37" spans="1:10" ht="15" thickBot="1" x14ac:dyDescent="0.25">
      <c r="A37" s="274" t="s">
        <v>412</v>
      </c>
      <c r="B37" s="275"/>
      <c r="C37" s="275"/>
      <c r="D37" s="275"/>
      <c r="E37" s="275"/>
      <c r="F37" s="275"/>
      <c r="G37" s="275"/>
      <c r="H37" s="275"/>
      <c r="I37" s="275"/>
      <c r="J37" s="276"/>
    </row>
    <row r="38" spans="1:10" ht="38.25" x14ac:dyDescent="0.2">
      <c r="A38" s="140"/>
      <c r="B38" s="140" t="s">
        <v>167</v>
      </c>
      <c r="C38" s="140" t="s">
        <v>168</v>
      </c>
      <c r="D38" s="140" t="s">
        <v>169</v>
      </c>
      <c r="E38" s="140" t="s">
        <v>170</v>
      </c>
      <c r="F38" s="140" t="s">
        <v>171</v>
      </c>
      <c r="G38" s="140" t="s">
        <v>172</v>
      </c>
      <c r="H38" s="140" t="s">
        <v>173</v>
      </c>
      <c r="I38" s="140" t="s">
        <v>174</v>
      </c>
      <c r="J38" s="140" t="s">
        <v>175</v>
      </c>
    </row>
    <row r="39" spans="1:10" ht="25.5" x14ac:dyDescent="0.2">
      <c r="A39" s="46" t="s">
        <v>176</v>
      </c>
      <c r="B39" s="46" t="s">
        <v>779</v>
      </c>
      <c r="C39" s="47" t="s">
        <v>203</v>
      </c>
      <c r="D39" s="46" t="s">
        <v>187</v>
      </c>
      <c r="E39" s="48" t="s">
        <v>204</v>
      </c>
      <c r="F39" s="48">
        <v>4363.01</v>
      </c>
      <c r="G39" s="48">
        <v>4156.7700000000004</v>
      </c>
      <c r="H39" s="49">
        <v>1</v>
      </c>
      <c r="I39" s="48">
        <f>H39*F39</f>
        <v>4363.01</v>
      </c>
      <c r="J39" s="48">
        <f>H39*G39</f>
        <v>4156.7700000000004</v>
      </c>
    </row>
    <row r="40" spans="1:10" ht="25.5" x14ac:dyDescent="0.2">
      <c r="A40" s="46" t="s">
        <v>176</v>
      </c>
      <c r="B40" s="46" t="s">
        <v>780</v>
      </c>
      <c r="C40" s="47" t="s">
        <v>205</v>
      </c>
      <c r="D40" s="46" t="s">
        <v>187</v>
      </c>
      <c r="E40" s="48" t="s">
        <v>204</v>
      </c>
      <c r="F40" s="48">
        <v>6995.81</v>
      </c>
      <c r="G40" s="48">
        <v>6613.26</v>
      </c>
      <c r="H40" s="49">
        <v>0.5</v>
      </c>
      <c r="I40" s="48">
        <f t="shared" ref="I40:I41" si="2">H40*F40</f>
        <v>3497.9050000000002</v>
      </c>
      <c r="J40" s="48">
        <f t="shared" ref="J40:J41" si="3">H40*G40</f>
        <v>3306.63</v>
      </c>
    </row>
    <row r="41" spans="1:10" ht="25.5" x14ac:dyDescent="0.2">
      <c r="A41" s="46" t="s">
        <v>176</v>
      </c>
      <c r="B41" s="46" t="s">
        <v>781</v>
      </c>
      <c r="C41" s="47" t="s">
        <v>206</v>
      </c>
      <c r="D41" s="46" t="s">
        <v>187</v>
      </c>
      <c r="E41" s="48" t="s">
        <v>204</v>
      </c>
      <c r="F41" s="48">
        <v>5811.94</v>
      </c>
      <c r="G41" s="48">
        <v>5499.64</v>
      </c>
      <c r="H41" s="49">
        <v>0.5</v>
      </c>
      <c r="I41" s="48">
        <f t="shared" si="2"/>
        <v>2905.97</v>
      </c>
      <c r="J41" s="48">
        <f t="shared" si="3"/>
        <v>2749.82</v>
      </c>
    </row>
    <row r="42" spans="1:10" ht="25.5" x14ac:dyDescent="0.2">
      <c r="A42" s="50" t="s">
        <v>180</v>
      </c>
      <c r="B42" s="50" t="s">
        <v>347</v>
      </c>
      <c r="C42" s="51" t="s">
        <v>207</v>
      </c>
      <c r="D42" s="50" t="s">
        <v>181</v>
      </c>
      <c r="E42" s="52" t="s">
        <v>208</v>
      </c>
      <c r="F42" s="52">
        <v>11.08</v>
      </c>
      <c r="G42" s="52">
        <v>11.08</v>
      </c>
      <c r="H42" s="53">
        <v>60</v>
      </c>
      <c r="I42" s="52">
        <f>H42*F42</f>
        <v>664.8</v>
      </c>
      <c r="J42" s="52">
        <f>H42*G42</f>
        <v>664.8</v>
      </c>
    </row>
    <row r="43" spans="1:10" ht="25.5" x14ac:dyDescent="0.2">
      <c r="A43" s="50" t="s">
        <v>180</v>
      </c>
      <c r="B43" s="50" t="s">
        <v>348</v>
      </c>
      <c r="C43" s="51" t="s">
        <v>209</v>
      </c>
      <c r="D43" s="50" t="s">
        <v>181</v>
      </c>
      <c r="E43" s="52" t="s">
        <v>208</v>
      </c>
      <c r="F43" s="52">
        <v>0.08</v>
      </c>
      <c r="G43" s="52">
        <v>0.08</v>
      </c>
      <c r="H43" s="53">
        <v>0.3</v>
      </c>
      <c r="I43" s="52">
        <f t="shared" ref="I43:I49" si="4">H43*F43</f>
        <v>2.4E-2</v>
      </c>
      <c r="J43" s="52">
        <f t="shared" ref="J43:J49" si="5">H43*G43</f>
        <v>2.4E-2</v>
      </c>
    </row>
    <row r="44" spans="1:10" ht="38.25" x14ac:dyDescent="0.2">
      <c r="A44" s="50" t="s">
        <v>180</v>
      </c>
      <c r="B44" s="50" t="s">
        <v>782</v>
      </c>
      <c r="C44" s="51" t="s">
        <v>210</v>
      </c>
      <c r="D44" s="50" t="s">
        <v>184</v>
      </c>
      <c r="E44" s="52" t="s">
        <v>48</v>
      </c>
      <c r="F44" s="52">
        <v>110</v>
      </c>
      <c r="G44" s="52">
        <v>110</v>
      </c>
      <c r="H44" s="53">
        <v>0.03</v>
      </c>
      <c r="I44" s="52">
        <f t="shared" si="4"/>
        <v>3.3</v>
      </c>
      <c r="J44" s="52">
        <f t="shared" si="5"/>
        <v>3.3</v>
      </c>
    </row>
    <row r="45" spans="1:10" ht="25.5" x14ac:dyDescent="0.2">
      <c r="A45" s="50" t="s">
        <v>180</v>
      </c>
      <c r="B45" s="50" t="s">
        <v>349</v>
      </c>
      <c r="C45" s="51" t="s">
        <v>211</v>
      </c>
      <c r="D45" s="50" t="s">
        <v>184</v>
      </c>
      <c r="E45" s="52" t="s">
        <v>48</v>
      </c>
      <c r="F45" s="52">
        <v>51.84</v>
      </c>
      <c r="G45" s="52">
        <v>51.84</v>
      </c>
      <c r="H45" s="53">
        <v>1</v>
      </c>
      <c r="I45" s="52">
        <f t="shared" si="4"/>
        <v>51.84</v>
      </c>
      <c r="J45" s="52">
        <f t="shared" si="5"/>
        <v>51.84</v>
      </c>
    </row>
    <row r="46" spans="1:10" ht="25.5" x14ac:dyDescent="0.2">
      <c r="A46" s="50" t="s">
        <v>180</v>
      </c>
      <c r="B46" s="50" t="s">
        <v>391</v>
      </c>
      <c r="C46" s="51" t="s">
        <v>212</v>
      </c>
      <c r="D46" s="50" t="s">
        <v>184</v>
      </c>
      <c r="E46" s="52" t="s">
        <v>51</v>
      </c>
      <c r="F46" s="52">
        <v>239.69</v>
      </c>
      <c r="G46" s="52">
        <v>239.69</v>
      </c>
      <c r="H46" s="53">
        <v>21</v>
      </c>
      <c r="I46" s="52">
        <f t="shared" si="4"/>
        <v>5033.49</v>
      </c>
      <c r="J46" s="52">
        <f t="shared" si="5"/>
        <v>5033.49</v>
      </c>
    </row>
    <row r="47" spans="1:10" ht="25.5" x14ac:dyDescent="0.2">
      <c r="A47" s="50" t="s">
        <v>180</v>
      </c>
      <c r="B47" s="50" t="s">
        <v>392</v>
      </c>
      <c r="C47" s="51" t="s">
        <v>213</v>
      </c>
      <c r="D47" s="50" t="s">
        <v>184</v>
      </c>
      <c r="E47" s="52" t="s">
        <v>51</v>
      </c>
      <c r="F47" s="52">
        <v>69.45</v>
      </c>
      <c r="G47" s="52">
        <v>69.45</v>
      </c>
      <c r="H47" s="53">
        <v>21</v>
      </c>
      <c r="I47" s="52">
        <f t="shared" si="4"/>
        <v>1458.45</v>
      </c>
      <c r="J47" s="52">
        <f t="shared" si="5"/>
        <v>1458.45</v>
      </c>
    </row>
    <row r="48" spans="1:10" ht="25.5" x14ac:dyDescent="0.2">
      <c r="A48" s="50" t="s">
        <v>180</v>
      </c>
      <c r="B48" s="50" t="s">
        <v>392</v>
      </c>
      <c r="C48" s="51" t="s">
        <v>214</v>
      </c>
      <c r="D48" s="50" t="s">
        <v>184</v>
      </c>
      <c r="E48" s="52" t="s">
        <v>51</v>
      </c>
      <c r="F48" s="52">
        <v>69.45</v>
      </c>
      <c r="G48" s="52">
        <v>69.45</v>
      </c>
      <c r="H48" s="53">
        <v>44</v>
      </c>
      <c r="I48" s="52">
        <f t="shared" si="4"/>
        <v>3055.8</v>
      </c>
      <c r="J48" s="52">
        <f t="shared" si="5"/>
        <v>3055.8</v>
      </c>
    </row>
    <row r="49" spans="1:10" ht="25.5" x14ac:dyDescent="0.2">
      <c r="A49" s="50" t="s">
        <v>180</v>
      </c>
      <c r="B49" s="50" t="s">
        <v>391</v>
      </c>
      <c r="C49" s="51" t="s">
        <v>215</v>
      </c>
      <c r="D49" s="50" t="s">
        <v>184</v>
      </c>
      <c r="E49" s="52" t="s">
        <v>51</v>
      </c>
      <c r="F49" s="52">
        <v>239.69</v>
      </c>
      <c r="G49" s="52">
        <v>239.69</v>
      </c>
      <c r="H49" s="53">
        <v>12</v>
      </c>
      <c r="I49" s="52">
        <f t="shared" si="4"/>
        <v>2876.2799999999997</v>
      </c>
      <c r="J49" s="52">
        <f t="shared" si="5"/>
        <v>2876.2799999999997</v>
      </c>
    </row>
    <row r="50" spans="1:10" x14ac:dyDescent="0.2">
      <c r="H50" s="55" t="s">
        <v>185</v>
      </c>
      <c r="I50" s="56">
        <f>SUM(I39:I49)</f>
        <v>23910.868999999999</v>
      </c>
      <c r="J50" s="56">
        <f>SUM(J39:J49)</f>
        <v>23357.203999999998</v>
      </c>
    </row>
    <row r="51" spans="1:10" ht="15" thickBot="1" x14ac:dyDescent="0.25"/>
    <row r="52" spans="1:10" ht="15" thickBot="1" x14ac:dyDescent="0.25">
      <c r="A52" s="274" t="s">
        <v>411</v>
      </c>
      <c r="B52" s="275"/>
      <c r="C52" s="275"/>
      <c r="D52" s="275"/>
      <c r="E52" s="275"/>
      <c r="F52" s="275"/>
      <c r="G52" s="275"/>
      <c r="H52" s="275"/>
      <c r="I52" s="275"/>
      <c r="J52" s="276"/>
    </row>
    <row r="53" spans="1:10" ht="38.25" x14ac:dyDescent="0.2">
      <c r="A53" s="140"/>
      <c r="B53" s="140" t="s">
        <v>167</v>
      </c>
      <c r="C53" s="140" t="s">
        <v>168</v>
      </c>
      <c r="D53" s="140" t="s">
        <v>169</v>
      </c>
      <c r="E53" s="140" t="s">
        <v>170</v>
      </c>
      <c r="F53" s="140" t="s">
        <v>171</v>
      </c>
      <c r="G53" s="140" t="s">
        <v>172</v>
      </c>
      <c r="H53" s="140" t="s">
        <v>173</v>
      </c>
      <c r="I53" s="140" t="s">
        <v>174</v>
      </c>
      <c r="J53" s="140" t="s">
        <v>175</v>
      </c>
    </row>
    <row r="54" spans="1:10" ht="25.5" x14ac:dyDescent="0.2">
      <c r="A54" s="46" t="s">
        <v>176</v>
      </c>
      <c r="B54" s="46" t="s">
        <v>356</v>
      </c>
      <c r="C54" s="47" t="s">
        <v>203</v>
      </c>
      <c r="D54" s="46" t="s">
        <v>187</v>
      </c>
      <c r="E54" s="48" t="s">
        <v>204</v>
      </c>
      <c r="F54" s="48">
        <v>4363.01</v>
      </c>
      <c r="G54" s="48">
        <v>4156.7700000000004</v>
      </c>
      <c r="H54" s="49">
        <v>1</v>
      </c>
      <c r="I54" s="48">
        <f t="shared" ref="I54:I58" si="6">H54*F54</f>
        <v>4363.01</v>
      </c>
      <c r="J54" s="48">
        <f t="shared" ref="J54:J58" si="7">H54*G54</f>
        <v>4156.7700000000004</v>
      </c>
    </row>
    <row r="55" spans="1:10" ht="25.5" x14ac:dyDescent="0.2">
      <c r="A55" s="46" t="s">
        <v>176</v>
      </c>
      <c r="B55" s="46" t="s">
        <v>355</v>
      </c>
      <c r="C55" s="47" t="s">
        <v>224</v>
      </c>
      <c r="D55" s="46" t="s">
        <v>187</v>
      </c>
      <c r="E55" s="48" t="s">
        <v>204</v>
      </c>
      <c r="F55" s="48">
        <v>5751.56</v>
      </c>
      <c r="G55" s="48">
        <v>5439.26</v>
      </c>
      <c r="H55" s="49">
        <v>0.5</v>
      </c>
      <c r="I55" s="48">
        <f t="shared" si="6"/>
        <v>2875.78</v>
      </c>
      <c r="J55" s="48">
        <f t="shared" si="7"/>
        <v>2719.63</v>
      </c>
    </row>
    <row r="56" spans="1:10" ht="63.75" x14ac:dyDescent="0.2">
      <c r="A56" s="46" t="s">
        <v>176</v>
      </c>
      <c r="B56" s="46" t="s">
        <v>432</v>
      </c>
      <c r="C56" s="47" t="s">
        <v>435</v>
      </c>
      <c r="D56" s="46" t="s">
        <v>425</v>
      </c>
      <c r="E56" s="48" t="s">
        <v>14</v>
      </c>
      <c r="F56" s="48">
        <v>485.03</v>
      </c>
      <c r="G56" s="48">
        <v>485.03</v>
      </c>
      <c r="H56" s="49">
        <f>1.2*10.5</f>
        <v>12.6</v>
      </c>
      <c r="I56" s="48">
        <f t="shared" ref="I56" si="8">H56*F56</f>
        <v>6111.3779999999997</v>
      </c>
      <c r="J56" s="48">
        <f t="shared" ref="J56" si="9">H56*G56</f>
        <v>6111.3779999999997</v>
      </c>
    </row>
    <row r="57" spans="1:10" ht="25.5" x14ac:dyDescent="0.2">
      <c r="A57" s="50" t="s">
        <v>180</v>
      </c>
      <c r="B57" s="50" t="s">
        <v>360</v>
      </c>
      <c r="C57" s="51" t="s">
        <v>230</v>
      </c>
      <c r="D57" s="50" t="s">
        <v>184</v>
      </c>
      <c r="E57" s="52" t="s">
        <v>217</v>
      </c>
      <c r="F57" s="52">
        <v>1.18</v>
      </c>
      <c r="G57" s="52">
        <v>1.18</v>
      </c>
      <c r="H57" s="53">
        <v>660</v>
      </c>
      <c r="I57" s="52">
        <f t="shared" si="6"/>
        <v>778.8</v>
      </c>
      <c r="J57" s="52">
        <f t="shared" si="7"/>
        <v>778.8</v>
      </c>
    </row>
    <row r="58" spans="1:10" ht="38.25" x14ac:dyDescent="0.2">
      <c r="A58" s="50" t="s">
        <v>180</v>
      </c>
      <c r="B58" s="50" t="s">
        <v>357</v>
      </c>
      <c r="C58" s="51" t="s">
        <v>225</v>
      </c>
      <c r="D58" s="50" t="s">
        <v>184</v>
      </c>
      <c r="E58" s="52" t="s">
        <v>51</v>
      </c>
      <c r="F58" s="52">
        <v>22.74</v>
      </c>
      <c r="G58" s="52">
        <v>22.74</v>
      </c>
      <c r="H58" s="53">
        <f>10.5*4</f>
        <v>42</v>
      </c>
      <c r="I58" s="52">
        <f t="shared" si="6"/>
        <v>955.07999999999993</v>
      </c>
      <c r="J58" s="52">
        <f t="shared" si="7"/>
        <v>955.07999999999993</v>
      </c>
    </row>
    <row r="59" spans="1:10" x14ac:dyDescent="0.2">
      <c r="H59" s="55" t="s">
        <v>185</v>
      </c>
      <c r="I59" s="56">
        <f>SUM(I54:I58)</f>
        <v>15084.048000000001</v>
      </c>
      <c r="J59" s="56">
        <f>SUM(J54:J58)</f>
        <v>14721.657999999999</v>
      </c>
    </row>
    <row r="60" spans="1:10" ht="15" thickBot="1" x14ac:dyDescent="0.25"/>
    <row r="61" spans="1:10" ht="15" thickBot="1" x14ac:dyDescent="0.25">
      <c r="A61" s="274" t="s">
        <v>410</v>
      </c>
      <c r="B61" s="275"/>
      <c r="C61" s="275"/>
      <c r="D61" s="275"/>
      <c r="E61" s="275"/>
      <c r="F61" s="275"/>
      <c r="G61" s="275"/>
      <c r="H61" s="275"/>
      <c r="I61" s="275"/>
      <c r="J61" s="276"/>
    </row>
    <row r="62" spans="1:10" ht="38.25" x14ac:dyDescent="0.2">
      <c r="A62" s="140"/>
      <c r="B62" s="140" t="s">
        <v>167</v>
      </c>
      <c r="C62" s="140" t="s">
        <v>168</v>
      </c>
      <c r="D62" s="140" t="s">
        <v>169</v>
      </c>
      <c r="E62" s="140" t="s">
        <v>170</v>
      </c>
      <c r="F62" s="140" t="s">
        <v>171</v>
      </c>
      <c r="G62" s="140" t="s">
        <v>172</v>
      </c>
      <c r="H62" s="140" t="s">
        <v>173</v>
      </c>
      <c r="I62" s="140" t="s">
        <v>174</v>
      </c>
      <c r="J62" s="140" t="s">
        <v>175</v>
      </c>
    </row>
    <row r="63" spans="1:10" ht="25.5" x14ac:dyDescent="0.2">
      <c r="A63" s="46" t="s">
        <v>176</v>
      </c>
      <c r="B63" s="46" t="s">
        <v>350</v>
      </c>
      <c r="C63" s="47" t="s">
        <v>177</v>
      </c>
      <c r="D63" s="46" t="s">
        <v>187</v>
      </c>
      <c r="E63" s="48" t="s">
        <v>179</v>
      </c>
      <c r="F63" s="48">
        <v>25.81</v>
      </c>
      <c r="G63" s="48">
        <v>24.6</v>
      </c>
      <c r="H63" s="49">
        <v>28</v>
      </c>
      <c r="I63" s="48">
        <f t="shared" ref="I63:I68" si="10">H63*F63</f>
        <v>722.68</v>
      </c>
      <c r="J63" s="48">
        <f t="shared" ref="J63:J68" si="11">H63*G63</f>
        <v>688.80000000000007</v>
      </c>
    </row>
    <row r="64" spans="1:10" ht="25.5" x14ac:dyDescent="0.2">
      <c r="A64" s="46" t="s">
        <v>176</v>
      </c>
      <c r="B64" s="46" t="s">
        <v>351</v>
      </c>
      <c r="C64" s="47" t="s">
        <v>205</v>
      </c>
      <c r="D64" s="46" t="s">
        <v>187</v>
      </c>
      <c r="E64" s="48" t="s">
        <v>179</v>
      </c>
      <c r="F64" s="48">
        <v>40.97</v>
      </c>
      <c r="G64" s="48">
        <v>38.75</v>
      </c>
      <c r="H64" s="49">
        <v>14</v>
      </c>
      <c r="I64" s="48">
        <f t="shared" si="10"/>
        <v>573.57999999999993</v>
      </c>
      <c r="J64" s="48">
        <f t="shared" si="11"/>
        <v>542.5</v>
      </c>
    </row>
    <row r="65" spans="1:13" ht="25.5" x14ac:dyDescent="0.2">
      <c r="A65" s="46" t="s">
        <v>176</v>
      </c>
      <c r="B65" s="46" t="s">
        <v>353</v>
      </c>
      <c r="C65" s="47" t="s">
        <v>206</v>
      </c>
      <c r="D65" s="46" t="s">
        <v>187</v>
      </c>
      <c r="E65" s="48" t="s">
        <v>179</v>
      </c>
      <c r="F65" s="48">
        <v>34.049999999999997</v>
      </c>
      <c r="G65" s="48">
        <v>32.229999999999997</v>
      </c>
      <c r="H65" s="49">
        <v>14</v>
      </c>
      <c r="I65" s="48">
        <f t="shared" si="10"/>
        <v>476.69999999999993</v>
      </c>
      <c r="J65" s="48">
        <f t="shared" si="11"/>
        <v>451.21999999999997</v>
      </c>
    </row>
    <row r="66" spans="1:13" ht="25.5" x14ac:dyDescent="0.2">
      <c r="A66" s="50" t="s">
        <v>180</v>
      </c>
      <c r="B66" s="50" t="s">
        <v>352</v>
      </c>
      <c r="C66" s="51" t="s">
        <v>216</v>
      </c>
      <c r="D66" s="50" t="s">
        <v>184</v>
      </c>
      <c r="E66" s="52" t="s">
        <v>170</v>
      </c>
      <c r="F66" s="52">
        <v>181.5</v>
      </c>
      <c r="G66" s="52">
        <v>181.5</v>
      </c>
      <c r="H66" s="53">
        <v>2</v>
      </c>
      <c r="I66" s="52">
        <f t="shared" si="10"/>
        <v>363</v>
      </c>
      <c r="J66" s="52">
        <f t="shared" si="11"/>
        <v>363</v>
      </c>
    </row>
    <row r="67" spans="1:13" ht="25.5" x14ac:dyDescent="0.2">
      <c r="A67" s="50" t="s">
        <v>180</v>
      </c>
      <c r="B67" s="50" t="s">
        <v>218</v>
      </c>
      <c r="C67" s="51" t="s">
        <v>219</v>
      </c>
      <c r="D67" s="50" t="s">
        <v>184</v>
      </c>
      <c r="E67" s="52" t="s">
        <v>170</v>
      </c>
      <c r="F67" s="52">
        <f>'COT BOIP'!D11</f>
        <v>172.75</v>
      </c>
      <c r="G67" s="52">
        <f>F67</f>
        <v>172.75</v>
      </c>
      <c r="H67" s="53">
        <v>2</v>
      </c>
      <c r="I67" s="52">
        <f t="shared" si="10"/>
        <v>345.5</v>
      </c>
      <c r="J67" s="52">
        <f t="shared" si="11"/>
        <v>345.5</v>
      </c>
    </row>
    <row r="68" spans="1:13" ht="25.5" x14ac:dyDescent="0.2">
      <c r="A68" s="50" t="s">
        <v>180</v>
      </c>
      <c r="B68" s="50" t="s">
        <v>218</v>
      </c>
      <c r="C68" s="51" t="s">
        <v>220</v>
      </c>
      <c r="D68" s="50" t="s">
        <v>184</v>
      </c>
      <c r="E68" s="52" t="s">
        <v>170</v>
      </c>
      <c r="F68" s="52">
        <f>'COT BOIP'!D12</f>
        <v>377.77</v>
      </c>
      <c r="G68" s="52">
        <f>F68</f>
        <v>377.77</v>
      </c>
      <c r="H68" s="53">
        <v>2</v>
      </c>
      <c r="I68" s="52">
        <f t="shared" si="10"/>
        <v>755.54</v>
      </c>
      <c r="J68" s="52">
        <f t="shared" si="11"/>
        <v>755.54</v>
      </c>
    </row>
    <row r="69" spans="1:13" x14ac:dyDescent="0.2">
      <c r="A69" s="57"/>
      <c r="B69" s="57"/>
      <c r="C69" s="57"/>
      <c r="D69" s="57"/>
      <c r="E69" s="57"/>
      <c r="F69" s="58"/>
      <c r="G69" s="57"/>
      <c r="H69" s="55" t="s">
        <v>185</v>
      </c>
      <c r="I69" s="56">
        <f>SUM(I63:I68)</f>
        <v>3236.9999999999995</v>
      </c>
      <c r="J69" s="56">
        <f>SUM(J63:J68)</f>
        <v>3146.5600000000004</v>
      </c>
    </row>
    <row r="70" spans="1:13" ht="15" thickBot="1" x14ac:dyDescent="0.25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5" thickBot="1" x14ac:dyDescent="0.25">
      <c r="A71" s="274" t="s">
        <v>433</v>
      </c>
      <c r="B71" s="275"/>
      <c r="C71" s="275"/>
      <c r="D71" s="275"/>
      <c r="E71" s="275"/>
      <c r="F71" s="275"/>
      <c r="G71" s="275"/>
      <c r="H71" s="275"/>
      <c r="I71" s="275"/>
      <c r="J71" s="276"/>
      <c r="K71" s="59"/>
      <c r="L71" s="59"/>
      <c r="M71" s="59"/>
    </row>
    <row r="72" spans="1:13" ht="38.25" x14ac:dyDescent="0.2">
      <c r="A72" s="140"/>
      <c r="B72" s="140" t="s">
        <v>167</v>
      </c>
      <c r="C72" s="140" t="s">
        <v>168</v>
      </c>
      <c r="D72" s="140" t="s">
        <v>169</v>
      </c>
      <c r="E72" s="140" t="s">
        <v>170</v>
      </c>
      <c r="F72" s="140" t="s">
        <v>171</v>
      </c>
      <c r="G72" s="140" t="s">
        <v>172</v>
      </c>
      <c r="H72" s="140" t="s">
        <v>173</v>
      </c>
      <c r="I72" s="140" t="s">
        <v>174</v>
      </c>
      <c r="J72" s="140" t="s">
        <v>175</v>
      </c>
      <c r="K72" s="59"/>
      <c r="L72" s="59"/>
      <c r="M72" s="59"/>
    </row>
    <row r="73" spans="1:13" ht="38.25" x14ac:dyDescent="0.2">
      <c r="A73" s="46" t="s">
        <v>176</v>
      </c>
      <c r="B73" s="46" t="s">
        <v>393</v>
      </c>
      <c r="C73" s="47" t="s">
        <v>192</v>
      </c>
      <c r="D73" s="46" t="s">
        <v>187</v>
      </c>
      <c r="E73" s="48" t="s">
        <v>51</v>
      </c>
      <c r="F73" s="48">
        <f>I26</f>
        <v>231.02999999999997</v>
      </c>
      <c r="G73" s="48">
        <f>J26</f>
        <v>225.23</v>
      </c>
      <c r="H73" s="49">
        <v>24</v>
      </c>
      <c r="I73" s="48">
        <f t="shared" ref="I73" si="12">H73*F73</f>
        <v>5544.7199999999993</v>
      </c>
      <c r="J73" s="48">
        <f t="shared" ref="J73" si="13">H73*G73</f>
        <v>5405.5199999999995</v>
      </c>
    </row>
    <row r="74" spans="1:13" ht="25.5" x14ac:dyDescent="0.2">
      <c r="A74" s="46" t="s">
        <v>176</v>
      </c>
      <c r="B74" s="46" t="s">
        <v>387</v>
      </c>
      <c r="C74" s="47" t="s">
        <v>191</v>
      </c>
      <c r="D74" s="46" t="s">
        <v>187</v>
      </c>
      <c r="E74" s="46" t="s">
        <v>188</v>
      </c>
      <c r="F74" s="48">
        <v>5811.94</v>
      </c>
      <c r="G74" s="48">
        <v>5499.64</v>
      </c>
      <c r="H74" s="49">
        <v>0.5</v>
      </c>
      <c r="I74" s="48">
        <f t="shared" ref="I74:I77" si="14">F74*H74</f>
        <v>2905.97</v>
      </c>
      <c r="J74" s="48">
        <f t="shared" ref="J74:J77" si="15">G74*H74</f>
        <v>2749.82</v>
      </c>
    </row>
    <row r="75" spans="1:13" ht="25.5" x14ac:dyDescent="0.2">
      <c r="A75" s="46" t="s">
        <v>176</v>
      </c>
      <c r="B75" s="46" t="s">
        <v>384</v>
      </c>
      <c r="C75" s="47" t="s">
        <v>186</v>
      </c>
      <c r="D75" s="46" t="s">
        <v>187</v>
      </c>
      <c r="E75" s="46" t="s">
        <v>188</v>
      </c>
      <c r="F75" s="48">
        <v>4363.01</v>
      </c>
      <c r="G75" s="48">
        <v>4156.7700000000004</v>
      </c>
      <c r="H75" s="49">
        <v>0.5</v>
      </c>
      <c r="I75" s="48">
        <f t="shared" si="14"/>
        <v>2181.5050000000001</v>
      </c>
      <c r="J75" s="48">
        <f t="shared" si="15"/>
        <v>2078.3850000000002</v>
      </c>
    </row>
    <row r="76" spans="1:13" ht="38.25" x14ac:dyDescent="0.2">
      <c r="A76" s="46" t="s">
        <v>176</v>
      </c>
      <c r="B76" s="46" t="s">
        <v>388</v>
      </c>
      <c r="C76" s="47" t="s">
        <v>194</v>
      </c>
      <c r="D76" s="46" t="s">
        <v>193</v>
      </c>
      <c r="E76" s="46" t="s">
        <v>160</v>
      </c>
      <c r="F76" s="48">
        <v>767.77</v>
      </c>
      <c r="G76" s="48">
        <v>760.79</v>
      </c>
      <c r="H76" s="49">
        <f>(((PI()*(4*0.0256)^2*6)*4))</f>
        <v>0.79060767799933696</v>
      </c>
      <c r="I76" s="48">
        <f t="shared" si="14"/>
        <v>607.00485693755093</v>
      </c>
      <c r="J76" s="48">
        <f t="shared" si="15"/>
        <v>601.48641534511557</v>
      </c>
    </row>
    <row r="77" spans="1:13" ht="38.25" x14ac:dyDescent="0.2">
      <c r="A77" s="46" t="s">
        <v>176</v>
      </c>
      <c r="B77" s="46" t="s">
        <v>389</v>
      </c>
      <c r="C77" s="47" t="s">
        <v>195</v>
      </c>
      <c r="D77" s="46" t="s">
        <v>193</v>
      </c>
      <c r="E77" s="46" t="s">
        <v>160</v>
      </c>
      <c r="F77" s="48">
        <v>359.8</v>
      </c>
      <c r="G77" s="48">
        <v>341.9</v>
      </c>
      <c r="H77" s="49">
        <f>H76</f>
        <v>0.79060767799933696</v>
      </c>
      <c r="I77" s="48">
        <f t="shared" si="14"/>
        <v>284.46064254416143</v>
      </c>
      <c r="J77" s="48">
        <f t="shared" si="15"/>
        <v>270.30876510797327</v>
      </c>
    </row>
    <row r="78" spans="1:13" ht="25.5" x14ac:dyDescent="0.2">
      <c r="A78" s="50" t="s">
        <v>180</v>
      </c>
      <c r="B78" s="50" t="s">
        <v>354</v>
      </c>
      <c r="C78" s="51" t="s">
        <v>222</v>
      </c>
      <c r="D78" s="50" t="s">
        <v>184</v>
      </c>
      <c r="E78" s="52" t="s">
        <v>51</v>
      </c>
      <c r="F78" s="52">
        <v>2620</v>
      </c>
      <c r="G78" s="52">
        <v>2620</v>
      </c>
      <c r="H78" s="53">
        <v>24</v>
      </c>
      <c r="I78" s="52">
        <f t="shared" ref="I78" si="16">H78*F78</f>
        <v>62880</v>
      </c>
      <c r="J78" s="52">
        <f t="shared" ref="J78" si="17">H78*G78</f>
        <v>62880</v>
      </c>
    </row>
    <row r="79" spans="1:13" x14ac:dyDescent="0.2">
      <c r="A79" s="57"/>
      <c r="B79" s="57"/>
      <c r="C79" s="57"/>
      <c r="D79" s="57"/>
      <c r="E79" s="57"/>
      <c r="F79" s="58"/>
      <c r="G79" s="57"/>
      <c r="H79" s="55" t="s">
        <v>185</v>
      </c>
      <c r="I79" s="56">
        <f>SUM(I73:I78)</f>
        <v>74403.660499481717</v>
      </c>
      <c r="J79" s="56">
        <f>SUM(J73:J78)</f>
        <v>73985.520180453095</v>
      </c>
    </row>
    <row r="80" spans="1:13" ht="15" thickBot="1" x14ac:dyDescent="0.25">
      <c r="A80" s="57"/>
      <c r="B80" s="57"/>
      <c r="C80" s="57"/>
      <c r="D80" s="57"/>
      <c r="E80" s="57"/>
      <c r="F80" s="58"/>
      <c r="G80" s="57"/>
      <c r="H80" s="283"/>
      <c r="I80" s="283"/>
      <c r="J80" s="58"/>
    </row>
    <row r="81" spans="1:10" ht="15" thickBot="1" x14ac:dyDescent="0.25">
      <c r="A81" s="274" t="s">
        <v>409</v>
      </c>
      <c r="B81" s="275"/>
      <c r="C81" s="275"/>
      <c r="D81" s="275"/>
      <c r="E81" s="275"/>
      <c r="F81" s="275"/>
      <c r="G81" s="275"/>
      <c r="H81" s="275"/>
      <c r="I81" s="275"/>
      <c r="J81" s="276"/>
    </row>
    <row r="82" spans="1:10" ht="38.25" x14ac:dyDescent="0.2">
      <c r="A82" s="140"/>
      <c r="B82" s="140" t="s">
        <v>167</v>
      </c>
      <c r="C82" s="140" t="s">
        <v>168</v>
      </c>
      <c r="D82" s="140" t="s">
        <v>169</v>
      </c>
      <c r="E82" s="140" t="s">
        <v>170</v>
      </c>
      <c r="F82" s="140" t="s">
        <v>171</v>
      </c>
      <c r="G82" s="140" t="s">
        <v>172</v>
      </c>
      <c r="H82" s="140" t="s">
        <v>173</v>
      </c>
      <c r="I82" s="140" t="s">
        <v>174</v>
      </c>
      <c r="J82" s="140" t="s">
        <v>175</v>
      </c>
    </row>
    <row r="83" spans="1:10" ht="25.5" x14ac:dyDescent="0.2">
      <c r="A83" s="46" t="s">
        <v>176</v>
      </c>
      <c r="B83" s="46" t="s">
        <v>356</v>
      </c>
      <c r="C83" s="47" t="s">
        <v>203</v>
      </c>
      <c r="D83" s="46" t="s">
        <v>187</v>
      </c>
      <c r="E83" s="48" t="s">
        <v>204</v>
      </c>
      <c r="F83" s="48">
        <v>4363.01</v>
      </c>
      <c r="G83" s="48">
        <v>4156.7700000000004</v>
      </c>
      <c r="H83" s="49">
        <v>2</v>
      </c>
      <c r="I83" s="48">
        <f t="shared" ref="I83:I84" si="18">H83*F83</f>
        <v>8726.02</v>
      </c>
      <c r="J83" s="48">
        <f t="shared" ref="J83:J84" si="19">H83*G83</f>
        <v>8313.5400000000009</v>
      </c>
    </row>
    <row r="84" spans="1:10" ht="25.5" x14ac:dyDescent="0.2">
      <c r="A84" s="46" t="s">
        <v>176</v>
      </c>
      <c r="B84" s="46" t="s">
        <v>355</v>
      </c>
      <c r="C84" s="47" t="s">
        <v>224</v>
      </c>
      <c r="D84" s="46" t="s">
        <v>187</v>
      </c>
      <c r="E84" s="48" t="s">
        <v>204</v>
      </c>
      <c r="F84" s="48">
        <v>5751.56</v>
      </c>
      <c r="G84" s="48">
        <v>5439.26</v>
      </c>
      <c r="H84" s="49">
        <v>1</v>
      </c>
      <c r="I84" s="48">
        <f t="shared" si="18"/>
        <v>5751.56</v>
      </c>
      <c r="J84" s="48">
        <f t="shared" si="19"/>
        <v>5439.26</v>
      </c>
    </row>
    <row r="85" spans="1:10" ht="38.25" x14ac:dyDescent="0.2">
      <c r="A85" s="50" t="s">
        <v>180</v>
      </c>
      <c r="B85" s="50" t="s">
        <v>357</v>
      </c>
      <c r="C85" s="51" t="s">
        <v>225</v>
      </c>
      <c r="D85" s="50" t="s">
        <v>184</v>
      </c>
      <c r="E85" s="52" t="s">
        <v>51</v>
      </c>
      <c r="F85" s="52">
        <v>26.25</v>
      </c>
      <c r="G85" s="52">
        <v>26.25</v>
      </c>
      <c r="H85" s="53">
        <f>9.5*10</f>
        <v>95</v>
      </c>
      <c r="I85" s="52">
        <f t="shared" ref="I85:I91" si="20">H85*F85</f>
        <v>2493.75</v>
      </c>
      <c r="J85" s="52">
        <f t="shared" ref="J85:J91" si="21">H85*G85</f>
        <v>2493.75</v>
      </c>
    </row>
    <row r="86" spans="1:10" ht="38.25" x14ac:dyDescent="0.2">
      <c r="A86" s="50" t="s">
        <v>180</v>
      </c>
      <c r="B86" s="50" t="s">
        <v>363</v>
      </c>
      <c r="C86" s="51" t="s">
        <v>226</v>
      </c>
      <c r="D86" s="50" t="s">
        <v>184</v>
      </c>
      <c r="E86" s="52" t="s">
        <v>51</v>
      </c>
      <c r="F86" s="52">
        <v>49.46</v>
      </c>
      <c r="G86" s="52">
        <v>49.46</v>
      </c>
      <c r="H86" s="53">
        <v>24</v>
      </c>
      <c r="I86" s="52">
        <f t="shared" si="20"/>
        <v>1187.04</v>
      </c>
      <c r="J86" s="52">
        <f t="shared" si="21"/>
        <v>1187.04</v>
      </c>
    </row>
    <row r="87" spans="1:10" ht="38.25" x14ac:dyDescent="0.2">
      <c r="A87" s="50" t="s">
        <v>180</v>
      </c>
      <c r="B87" s="41" t="s">
        <v>362</v>
      </c>
      <c r="C87" s="51" t="s">
        <v>227</v>
      </c>
      <c r="D87" s="50" t="s">
        <v>184</v>
      </c>
      <c r="E87" s="52" t="s">
        <v>51</v>
      </c>
      <c r="F87" s="52">
        <v>113.76</v>
      </c>
      <c r="G87" s="52">
        <v>113.76</v>
      </c>
      <c r="H87" s="53">
        <v>80</v>
      </c>
      <c r="I87" s="52">
        <f t="shared" si="20"/>
        <v>9100.8000000000011</v>
      </c>
      <c r="J87" s="52">
        <f t="shared" si="21"/>
        <v>9100.8000000000011</v>
      </c>
    </row>
    <row r="88" spans="1:10" ht="38.25" x14ac:dyDescent="0.2">
      <c r="A88" s="50" t="s">
        <v>180</v>
      </c>
      <c r="B88" s="50" t="s">
        <v>358</v>
      </c>
      <c r="C88" s="51" t="s">
        <v>228</v>
      </c>
      <c r="D88" s="50" t="s">
        <v>184</v>
      </c>
      <c r="E88" s="52" t="s">
        <v>87</v>
      </c>
      <c r="F88" s="52">
        <v>17.690000000000001</v>
      </c>
      <c r="G88" s="52">
        <v>17.690000000000001</v>
      </c>
      <c r="H88" s="53">
        <v>42</v>
      </c>
      <c r="I88" s="52">
        <f t="shared" si="20"/>
        <v>742.98</v>
      </c>
      <c r="J88" s="52">
        <f t="shared" si="21"/>
        <v>742.98</v>
      </c>
    </row>
    <row r="89" spans="1:10" ht="38.25" x14ac:dyDescent="0.2">
      <c r="A89" s="50" t="s">
        <v>180</v>
      </c>
      <c r="B89" s="50" t="s">
        <v>359</v>
      </c>
      <c r="C89" s="51" t="s">
        <v>229</v>
      </c>
      <c r="D89" s="50" t="s">
        <v>184</v>
      </c>
      <c r="E89" s="52" t="s">
        <v>87</v>
      </c>
      <c r="F89" s="52">
        <v>20.43</v>
      </c>
      <c r="G89" s="52">
        <v>20.43</v>
      </c>
      <c r="H89" s="53">
        <v>42</v>
      </c>
      <c r="I89" s="52">
        <f t="shared" si="20"/>
        <v>858.06</v>
      </c>
      <c r="J89" s="52">
        <f t="shared" si="21"/>
        <v>858.06</v>
      </c>
    </row>
    <row r="90" spans="1:10" ht="25.5" x14ac:dyDescent="0.2">
      <c r="A90" s="50" t="s">
        <v>180</v>
      </c>
      <c r="B90" s="50" t="s">
        <v>360</v>
      </c>
      <c r="C90" s="51" t="s">
        <v>230</v>
      </c>
      <c r="D90" s="50" t="s">
        <v>184</v>
      </c>
      <c r="E90" s="52" t="s">
        <v>217</v>
      </c>
      <c r="F90" s="52">
        <v>1.18</v>
      </c>
      <c r="G90" s="52">
        <v>1.18</v>
      </c>
      <c r="H90" s="53">
        <v>480</v>
      </c>
      <c r="I90" s="52">
        <f t="shared" si="20"/>
        <v>566.4</v>
      </c>
      <c r="J90" s="52">
        <f t="shared" si="21"/>
        <v>566.4</v>
      </c>
    </row>
    <row r="91" spans="1:10" ht="25.5" x14ac:dyDescent="0.2">
      <c r="A91" s="50" t="s">
        <v>180</v>
      </c>
      <c r="B91" s="50" t="s">
        <v>361</v>
      </c>
      <c r="C91" s="51" t="s">
        <v>231</v>
      </c>
      <c r="D91" s="50" t="s">
        <v>184</v>
      </c>
      <c r="E91" s="52" t="s">
        <v>217</v>
      </c>
      <c r="F91" s="52">
        <v>23</v>
      </c>
      <c r="G91" s="52">
        <v>23</v>
      </c>
      <c r="H91" s="53">
        <v>60</v>
      </c>
      <c r="I91" s="52">
        <f t="shared" si="20"/>
        <v>1380</v>
      </c>
      <c r="J91" s="52">
        <f t="shared" si="21"/>
        <v>1380</v>
      </c>
    </row>
    <row r="92" spans="1:10" x14ac:dyDescent="0.2">
      <c r="A92" s="57"/>
      <c r="B92" s="57"/>
      <c r="C92" s="57"/>
      <c r="D92" s="57"/>
      <c r="E92" s="57"/>
      <c r="F92" s="58"/>
      <c r="G92" s="57"/>
      <c r="H92" s="55" t="s">
        <v>185</v>
      </c>
      <c r="I92" s="56">
        <f>SUM(I83:I91)</f>
        <v>30806.610000000008</v>
      </c>
      <c r="J92" s="56">
        <f>SUM(J83:J91)</f>
        <v>30081.83</v>
      </c>
    </row>
    <row r="93" spans="1:10" ht="15" thickBot="1" x14ac:dyDescent="0.25">
      <c r="A93" s="57"/>
      <c r="B93" s="57"/>
      <c r="C93" s="57"/>
      <c r="D93" s="57"/>
      <c r="E93" s="57"/>
      <c r="F93" s="58"/>
      <c r="G93" s="57"/>
      <c r="H93" s="283"/>
      <c r="I93" s="283"/>
      <c r="J93" s="58"/>
    </row>
    <row r="94" spans="1:10" ht="24.75" customHeight="1" thickBot="1" x14ac:dyDescent="0.25">
      <c r="A94" s="274" t="s">
        <v>404</v>
      </c>
      <c r="B94" s="275"/>
      <c r="C94" s="275"/>
      <c r="D94" s="275"/>
      <c r="E94" s="275"/>
      <c r="F94" s="275"/>
      <c r="G94" s="275"/>
      <c r="H94" s="275"/>
      <c r="I94" s="275"/>
      <c r="J94" s="276"/>
    </row>
    <row r="95" spans="1:10" ht="38.25" x14ac:dyDescent="0.2">
      <c r="A95" s="140"/>
      <c r="B95" s="140" t="s">
        <v>167</v>
      </c>
      <c r="C95" s="140" t="s">
        <v>168</v>
      </c>
      <c r="D95" s="140" t="s">
        <v>169</v>
      </c>
      <c r="E95" s="140" t="s">
        <v>170</v>
      </c>
      <c r="F95" s="140" t="s">
        <v>171</v>
      </c>
      <c r="G95" s="140" t="s">
        <v>172</v>
      </c>
      <c r="H95" s="140" t="s">
        <v>173</v>
      </c>
      <c r="I95" s="140" t="s">
        <v>174</v>
      </c>
      <c r="J95" s="140" t="s">
        <v>175</v>
      </c>
    </row>
    <row r="96" spans="1:10" ht="25.5" x14ac:dyDescent="0.2">
      <c r="A96" s="46" t="s">
        <v>176</v>
      </c>
      <c r="B96" s="46" t="s">
        <v>356</v>
      </c>
      <c r="C96" s="47" t="s">
        <v>203</v>
      </c>
      <c r="D96" s="46" t="s">
        <v>187</v>
      </c>
      <c r="E96" s="48" t="s">
        <v>204</v>
      </c>
      <c r="F96" s="48">
        <v>4363.01</v>
      </c>
      <c r="G96" s="48">
        <v>4156.7700000000004</v>
      </c>
      <c r="H96" s="49">
        <v>3</v>
      </c>
      <c r="I96" s="48">
        <f>H96*F96</f>
        <v>13089.03</v>
      </c>
      <c r="J96" s="48">
        <f t="shared" ref="J96:J99" si="22">H96*G96</f>
        <v>12470.310000000001</v>
      </c>
    </row>
    <row r="97" spans="1:10" ht="25.5" x14ac:dyDescent="0.2">
      <c r="A97" s="46" t="s">
        <v>176</v>
      </c>
      <c r="B97" s="46" t="s">
        <v>364</v>
      </c>
      <c r="C97" s="47" t="s">
        <v>205</v>
      </c>
      <c r="D97" s="46" t="s">
        <v>187</v>
      </c>
      <c r="E97" s="48" t="s">
        <v>204</v>
      </c>
      <c r="F97" s="48">
        <v>6995.81</v>
      </c>
      <c r="G97" s="48">
        <v>6613.26</v>
      </c>
      <c r="H97" s="49">
        <v>1.3</v>
      </c>
      <c r="I97" s="48">
        <f t="shared" ref="I97:I99" si="23">H97*F97</f>
        <v>9094.5530000000017</v>
      </c>
      <c r="J97" s="48">
        <f t="shared" si="22"/>
        <v>8597.2380000000012</v>
      </c>
    </row>
    <row r="98" spans="1:10" ht="25.5" x14ac:dyDescent="0.2">
      <c r="A98" s="46" t="s">
        <v>176</v>
      </c>
      <c r="B98" s="46" t="s">
        <v>365</v>
      </c>
      <c r="C98" s="47" t="s">
        <v>206</v>
      </c>
      <c r="D98" s="46" t="s">
        <v>187</v>
      </c>
      <c r="E98" s="48" t="s">
        <v>204</v>
      </c>
      <c r="F98" s="48">
        <v>5811.94</v>
      </c>
      <c r="G98" s="48">
        <v>5499.64</v>
      </c>
      <c r="H98" s="49">
        <v>1.3</v>
      </c>
      <c r="I98" s="48">
        <f t="shared" si="23"/>
        <v>7555.5219999999999</v>
      </c>
      <c r="J98" s="48">
        <f t="shared" si="22"/>
        <v>7149.5320000000011</v>
      </c>
    </row>
    <row r="99" spans="1:10" ht="25.5" x14ac:dyDescent="0.2">
      <c r="A99" s="46" t="s">
        <v>176</v>
      </c>
      <c r="B99" s="46" t="s">
        <v>366</v>
      </c>
      <c r="C99" s="47" t="s">
        <v>234</v>
      </c>
      <c r="D99" s="46" t="s">
        <v>187</v>
      </c>
      <c r="E99" s="48" t="s">
        <v>204</v>
      </c>
      <c r="F99" s="48">
        <v>6074.24</v>
      </c>
      <c r="G99" s="48">
        <v>5742.63</v>
      </c>
      <c r="H99" s="49">
        <v>3</v>
      </c>
      <c r="I99" s="48">
        <f t="shared" si="23"/>
        <v>18222.72</v>
      </c>
      <c r="J99" s="48">
        <f t="shared" si="22"/>
        <v>17227.89</v>
      </c>
    </row>
    <row r="100" spans="1:10" ht="38.25" x14ac:dyDescent="0.2">
      <c r="A100" s="50" t="s">
        <v>180</v>
      </c>
      <c r="B100" s="50" t="s">
        <v>367</v>
      </c>
      <c r="C100" s="51" t="s">
        <v>235</v>
      </c>
      <c r="D100" s="50" t="s">
        <v>184</v>
      </c>
      <c r="E100" s="52" t="s">
        <v>48</v>
      </c>
      <c r="F100" s="52">
        <v>8.66</v>
      </c>
      <c r="G100" s="52">
        <v>8.66</v>
      </c>
      <c r="H100" s="53">
        <f>(49.79*((1.885*9.5*3)))</f>
        <v>2674.8432749999997</v>
      </c>
      <c r="I100" s="52">
        <f t="shared" ref="I100:I102" si="24">H100*F100</f>
        <v>23164.142761499999</v>
      </c>
      <c r="J100" s="52">
        <f t="shared" ref="J100:J102" si="25">H100*G100</f>
        <v>23164.142761499999</v>
      </c>
    </row>
    <row r="101" spans="1:10" ht="25.5" x14ac:dyDescent="0.2">
      <c r="A101" s="50" t="s">
        <v>180</v>
      </c>
      <c r="B101" s="50" t="s">
        <v>368</v>
      </c>
      <c r="C101" s="51" t="s">
        <v>236</v>
      </c>
      <c r="D101" s="50" t="s">
        <v>184</v>
      </c>
      <c r="E101" s="52" t="s">
        <v>179</v>
      </c>
      <c r="F101" s="52">
        <v>70.36</v>
      </c>
      <c r="G101" s="52">
        <v>67.94</v>
      </c>
      <c r="H101" s="53">
        <v>40</v>
      </c>
      <c r="I101" s="52">
        <f t="shared" si="24"/>
        <v>2814.4</v>
      </c>
      <c r="J101" s="52">
        <f t="shared" si="25"/>
        <v>2717.6</v>
      </c>
    </row>
    <row r="102" spans="1:10" ht="25.5" x14ac:dyDescent="0.2">
      <c r="A102" s="50" t="s">
        <v>180</v>
      </c>
      <c r="B102" s="50" t="s">
        <v>369</v>
      </c>
      <c r="C102" s="51" t="s">
        <v>237</v>
      </c>
      <c r="D102" s="50" t="s">
        <v>181</v>
      </c>
      <c r="E102" s="52" t="s">
        <v>179</v>
      </c>
      <c r="F102" s="52">
        <v>99.25</v>
      </c>
      <c r="G102" s="52">
        <v>96.83</v>
      </c>
      <c r="H102" s="53">
        <v>80</v>
      </c>
      <c r="I102" s="52">
        <f t="shared" si="24"/>
        <v>7940</v>
      </c>
      <c r="J102" s="52">
        <f t="shared" si="25"/>
        <v>7746.4</v>
      </c>
    </row>
    <row r="103" spans="1:10" ht="25.5" x14ac:dyDescent="0.2">
      <c r="A103" s="50" t="s">
        <v>180</v>
      </c>
      <c r="B103" s="50" t="s">
        <v>370</v>
      </c>
      <c r="C103" s="51" t="s">
        <v>238</v>
      </c>
      <c r="D103" s="50" t="s">
        <v>184</v>
      </c>
      <c r="E103" s="52" t="s">
        <v>14</v>
      </c>
      <c r="F103" s="52">
        <v>46.56</v>
      </c>
      <c r="G103" s="52">
        <v>46.56</v>
      </c>
      <c r="H103" s="53">
        <f>((2*PI()*0.3)*9*4*3)</f>
        <v>203.57520395261861</v>
      </c>
      <c r="I103" s="52">
        <f>H103*F103</f>
        <v>9478.4614960339222</v>
      </c>
      <c r="J103" s="52">
        <f>H103*G103</f>
        <v>9478.4614960339222</v>
      </c>
    </row>
    <row r="104" spans="1:10" x14ac:dyDescent="0.2">
      <c r="A104" s="57"/>
      <c r="B104" s="57"/>
      <c r="C104" s="57"/>
      <c r="D104" s="57"/>
      <c r="E104" s="57"/>
      <c r="F104" s="58"/>
      <c r="G104" s="57"/>
      <c r="H104" s="55" t="s">
        <v>185</v>
      </c>
      <c r="I104" s="56">
        <f>SUM(I96:I103)</f>
        <v>91358.829257533929</v>
      </c>
      <c r="J104" s="56">
        <f>SUM(J96:J103)</f>
        <v>88551.574257533925</v>
      </c>
    </row>
    <row r="105" spans="1:10" ht="15" thickBot="1" x14ac:dyDescent="0.25">
      <c r="A105" s="59"/>
      <c r="B105" s="59"/>
      <c r="C105" s="59"/>
      <c r="D105" s="59"/>
      <c r="E105" s="59"/>
      <c r="F105" s="58"/>
      <c r="G105" s="59"/>
      <c r="H105" s="138"/>
      <c r="I105" s="139"/>
      <c r="J105" s="139"/>
    </row>
    <row r="106" spans="1:10" ht="27.75" customHeight="1" thickBot="1" x14ac:dyDescent="0.25">
      <c r="A106" s="274" t="s">
        <v>403</v>
      </c>
      <c r="B106" s="275"/>
      <c r="C106" s="275"/>
      <c r="D106" s="275"/>
      <c r="E106" s="275"/>
      <c r="F106" s="275"/>
      <c r="G106" s="275"/>
      <c r="H106" s="275"/>
      <c r="I106" s="275"/>
      <c r="J106" s="276"/>
    </row>
    <row r="107" spans="1:10" ht="38.25" x14ac:dyDescent="0.2">
      <c r="A107" s="140"/>
      <c r="B107" s="140" t="s">
        <v>167</v>
      </c>
      <c r="C107" s="140" t="s">
        <v>168</v>
      </c>
      <c r="D107" s="140" t="s">
        <v>169</v>
      </c>
      <c r="E107" s="140" t="s">
        <v>170</v>
      </c>
      <c r="F107" s="140" t="s">
        <v>171</v>
      </c>
      <c r="G107" s="140" t="s">
        <v>172</v>
      </c>
      <c r="H107" s="140" t="s">
        <v>173</v>
      </c>
      <c r="I107" s="140" t="s">
        <v>174</v>
      </c>
      <c r="J107" s="140" t="s">
        <v>175</v>
      </c>
    </row>
    <row r="108" spans="1:10" ht="25.5" x14ac:dyDescent="0.2">
      <c r="A108" s="46" t="s">
        <v>176</v>
      </c>
      <c r="B108" s="46" t="s">
        <v>356</v>
      </c>
      <c r="C108" s="47" t="s">
        <v>203</v>
      </c>
      <c r="D108" s="46" t="s">
        <v>187</v>
      </c>
      <c r="E108" s="48" t="s">
        <v>204</v>
      </c>
      <c r="F108" s="48">
        <v>4363.01</v>
      </c>
      <c r="G108" s="48">
        <v>4156.7700000000004</v>
      </c>
      <c r="H108" s="49">
        <v>1</v>
      </c>
      <c r="I108" s="48">
        <f t="shared" ref="I108:I111" si="26">H108*F108</f>
        <v>4363.01</v>
      </c>
      <c r="J108" s="48">
        <f t="shared" ref="J108:J111" si="27">H108*G108</f>
        <v>4156.7700000000004</v>
      </c>
    </row>
    <row r="109" spans="1:10" ht="25.5" x14ac:dyDescent="0.2">
      <c r="A109" s="46" t="s">
        <v>176</v>
      </c>
      <c r="B109" s="46" t="s">
        <v>355</v>
      </c>
      <c r="C109" s="47" t="s">
        <v>224</v>
      </c>
      <c r="D109" s="46" t="s">
        <v>187</v>
      </c>
      <c r="E109" s="48" t="s">
        <v>204</v>
      </c>
      <c r="F109" s="48">
        <v>5751.56</v>
      </c>
      <c r="G109" s="48">
        <v>5439.26</v>
      </c>
      <c r="H109" s="49">
        <v>1</v>
      </c>
      <c r="I109" s="48">
        <f t="shared" si="26"/>
        <v>5751.56</v>
      </c>
      <c r="J109" s="48">
        <f t="shared" si="27"/>
        <v>5439.26</v>
      </c>
    </row>
    <row r="110" spans="1:10" ht="63.75" x14ac:dyDescent="0.2">
      <c r="A110" s="46" t="s">
        <v>176</v>
      </c>
      <c r="B110" s="46" t="s">
        <v>432</v>
      </c>
      <c r="C110" s="47" t="s">
        <v>435</v>
      </c>
      <c r="D110" s="46" t="s">
        <v>425</v>
      </c>
      <c r="E110" s="48" t="s">
        <v>14</v>
      </c>
      <c r="F110" s="48">
        <v>485.03</v>
      </c>
      <c r="G110" s="48">
        <v>485.03</v>
      </c>
      <c r="H110" s="49">
        <v>40</v>
      </c>
      <c r="I110" s="48">
        <f t="shared" ref="I110" si="28">H110*F110</f>
        <v>19401.199999999997</v>
      </c>
      <c r="J110" s="48">
        <f t="shared" ref="J110" si="29">H110*G110</f>
        <v>19401.199999999997</v>
      </c>
    </row>
    <row r="111" spans="1:10" ht="25.5" x14ac:dyDescent="0.2">
      <c r="A111" s="50" t="s">
        <v>180</v>
      </c>
      <c r="B111" s="50" t="s">
        <v>371</v>
      </c>
      <c r="C111" s="51" t="s">
        <v>230</v>
      </c>
      <c r="D111" s="50" t="s">
        <v>184</v>
      </c>
      <c r="E111" s="52" t="s">
        <v>217</v>
      </c>
      <c r="F111" s="52">
        <v>1.18</v>
      </c>
      <c r="G111" s="52">
        <v>1.18</v>
      </c>
      <c r="H111" s="53">
        <f>40*15</f>
        <v>600</v>
      </c>
      <c r="I111" s="52">
        <f t="shared" si="26"/>
        <v>708</v>
      </c>
      <c r="J111" s="52">
        <f t="shared" si="27"/>
        <v>708</v>
      </c>
    </row>
    <row r="112" spans="1:10" x14ac:dyDescent="0.2">
      <c r="A112" s="57"/>
      <c r="B112" s="57"/>
      <c r="C112" s="57"/>
      <c r="D112" s="57"/>
      <c r="E112" s="57"/>
      <c r="F112" s="58"/>
      <c r="G112" s="57"/>
      <c r="H112" s="55" t="s">
        <v>185</v>
      </c>
      <c r="I112" s="56">
        <f>SUM(I108:I111)</f>
        <v>30223.769999999997</v>
      </c>
      <c r="J112" s="56">
        <f>SUM(J108:J111)</f>
        <v>29705.229999999996</v>
      </c>
    </row>
    <row r="113" spans="1:10" ht="15" thickBot="1" x14ac:dyDescent="0.25">
      <c r="A113" s="59"/>
      <c r="B113" s="59"/>
      <c r="C113" s="59"/>
      <c r="D113" s="59"/>
      <c r="E113" s="59"/>
      <c r="F113" s="58"/>
      <c r="G113" s="59"/>
      <c r="H113" s="138"/>
      <c r="I113" s="139"/>
      <c r="J113" s="139"/>
    </row>
    <row r="114" spans="1:10" ht="15" customHeight="1" thickBot="1" x14ac:dyDescent="0.25">
      <c r="A114" s="274" t="s">
        <v>402</v>
      </c>
      <c r="B114" s="275"/>
      <c r="C114" s="275"/>
      <c r="D114" s="275"/>
      <c r="E114" s="275"/>
      <c r="F114" s="275"/>
      <c r="G114" s="275"/>
      <c r="H114" s="275"/>
      <c r="I114" s="275"/>
      <c r="J114" s="276"/>
    </row>
    <row r="115" spans="1:10" ht="38.25" x14ac:dyDescent="0.2">
      <c r="A115" s="140"/>
      <c r="B115" s="140" t="s">
        <v>167</v>
      </c>
      <c r="C115" s="140" t="s">
        <v>168</v>
      </c>
      <c r="D115" s="140" t="s">
        <v>169</v>
      </c>
      <c r="E115" s="140" t="s">
        <v>170</v>
      </c>
      <c r="F115" s="140" t="s">
        <v>171</v>
      </c>
      <c r="G115" s="140" t="s">
        <v>172</v>
      </c>
      <c r="H115" s="140" t="s">
        <v>173</v>
      </c>
      <c r="I115" s="140" t="s">
        <v>174</v>
      </c>
      <c r="J115" s="140" t="s">
        <v>175</v>
      </c>
    </row>
    <row r="116" spans="1:10" ht="25.5" x14ac:dyDescent="0.2">
      <c r="A116" s="46" t="s">
        <v>176</v>
      </c>
      <c r="B116" s="46" t="s">
        <v>350</v>
      </c>
      <c r="C116" s="47" t="s">
        <v>177</v>
      </c>
      <c r="D116" s="46" t="s">
        <v>187</v>
      </c>
      <c r="E116" s="48" t="s">
        <v>179</v>
      </c>
      <c r="F116" s="48">
        <v>25.81</v>
      </c>
      <c r="G116" s="48">
        <v>24.6</v>
      </c>
      <c r="H116" s="49">
        <v>32</v>
      </c>
      <c r="I116" s="48">
        <f>H116*F116</f>
        <v>825.92</v>
      </c>
      <c r="J116" s="48">
        <f>H116*G116</f>
        <v>787.2</v>
      </c>
    </row>
    <row r="117" spans="1:10" ht="25.5" x14ac:dyDescent="0.2">
      <c r="A117" s="46" t="s">
        <v>176</v>
      </c>
      <c r="B117" s="46" t="s">
        <v>351</v>
      </c>
      <c r="C117" s="47" t="s">
        <v>205</v>
      </c>
      <c r="D117" s="46" t="s">
        <v>187</v>
      </c>
      <c r="E117" s="48" t="s">
        <v>179</v>
      </c>
      <c r="F117" s="48">
        <v>40.97</v>
      </c>
      <c r="G117" s="48">
        <v>38.75</v>
      </c>
      <c r="H117" s="49">
        <v>16</v>
      </c>
      <c r="I117" s="48">
        <f>H117*F117</f>
        <v>655.52</v>
      </c>
      <c r="J117" s="48">
        <f>H117*G117</f>
        <v>620</v>
      </c>
    </row>
    <row r="118" spans="1:10" ht="25.5" x14ac:dyDescent="0.2">
      <c r="A118" s="46" t="s">
        <v>176</v>
      </c>
      <c r="B118" s="46" t="s">
        <v>353</v>
      </c>
      <c r="C118" s="47" t="s">
        <v>206</v>
      </c>
      <c r="D118" s="46" t="s">
        <v>187</v>
      </c>
      <c r="E118" s="48" t="s">
        <v>179</v>
      </c>
      <c r="F118" s="48">
        <v>34.049999999999997</v>
      </c>
      <c r="G118" s="48">
        <v>32.229999999999997</v>
      </c>
      <c r="H118" s="49">
        <v>16</v>
      </c>
      <c r="I118" s="48">
        <f>H118*F118</f>
        <v>544.79999999999995</v>
      </c>
      <c r="J118" s="48">
        <f>H118*G118</f>
        <v>515.67999999999995</v>
      </c>
    </row>
    <row r="119" spans="1:10" ht="25.5" x14ac:dyDescent="0.2">
      <c r="A119" s="50" t="s">
        <v>180</v>
      </c>
      <c r="B119" s="50" t="s">
        <v>241</v>
      </c>
      <c r="C119" s="51" t="s">
        <v>242</v>
      </c>
      <c r="D119" s="50" t="s">
        <v>184</v>
      </c>
      <c r="E119" s="52" t="s">
        <v>170</v>
      </c>
      <c r="F119" s="52">
        <v>400</v>
      </c>
      <c r="G119" s="52">
        <v>400</v>
      </c>
      <c r="H119" s="53">
        <v>2</v>
      </c>
      <c r="I119" s="52">
        <f>H119*F119</f>
        <v>800</v>
      </c>
      <c r="J119" s="52">
        <f>H119*G119</f>
        <v>800</v>
      </c>
    </row>
    <row r="120" spans="1:10" x14ac:dyDescent="0.2">
      <c r="A120" s="57"/>
      <c r="B120" s="57"/>
      <c r="C120" s="57"/>
      <c r="D120" s="57"/>
      <c r="E120" s="57"/>
      <c r="F120" s="58"/>
      <c r="G120" s="57"/>
      <c r="H120" s="55" t="s">
        <v>185</v>
      </c>
      <c r="I120" s="56">
        <f>SUM(I116:I119)</f>
        <v>2826.24</v>
      </c>
      <c r="J120" s="56">
        <f>SUM(J116:J119)</f>
        <v>2722.88</v>
      </c>
    </row>
    <row r="121" spans="1:10" ht="15" thickBot="1" x14ac:dyDescent="0.25"/>
    <row r="122" spans="1:10" ht="14.25" customHeight="1" thickBot="1" x14ac:dyDescent="0.25">
      <c r="A122" s="274" t="s">
        <v>426</v>
      </c>
      <c r="B122" s="275"/>
      <c r="C122" s="275"/>
      <c r="D122" s="275"/>
      <c r="E122" s="275"/>
      <c r="F122" s="275"/>
      <c r="G122" s="275"/>
      <c r="H122" s="275"/>
      <c r="I122" s="275"/>
      <c r="J122" s="276"/>
    </row>
    <row r="123" spans="1:10" ht="38.25" x14ac:dyDescent="0.2">
      <c r="A123" s="35"/>
      <c r="B123" s="35" t="s">
        <v>167</v>
      </c>
      <c r="C123" s="35" t="s">
        <v>168</v>
      </c>
      <c r="D123" s="35" t="s">
        <v>169</v>
      </c>
      <c r="E123" s="35" t="s">
        <v>170</v>
      </c>
      <c r="F123" s="35" t="s">
        <v>171</v>
      </c>
      <c r="G123" s="35" t="s">
        <v>172</v>
      </c>
      <c r="H123" s="35" t="s">
        <v>173</v>
      </c>
      <c r="I123" s="35" t="s">
        <v>174</v>
      </c>
      <c r="J123" s="35" t="s">
        <v>175</v>
      </c>
    </row>
    <row r="124" spans="1:10" ht="25.5" x14ac:dyDescent="0.2">
      <c r="A124" s="46" t="s">
        <v>176</v>
      </c>
      <c r="B124" s="46" t="s">
        <v>428</v>
      </c>
      <c r="C124" s="47" t="s">
        <v>224</v>
      </c>
      <c r="D124" s="46" t="s">
        <v>178</v>
      </c>
      <c r="E124" s="46" t="s">
        <v>179</v>
      </c>
      <c r="F124" s="193">
        <v>33.68</v>
      </c>
      <c r="G124" s="193">
        <v>31.86</v>
      </c>
      <c r="H124" s="49">
        <v>40</v>
      </c>
      <c r="I124" s="48">
        <f t="shared" ref="I124:I129" si="30">ROUNDDOWN(F124*H124,2)</f>
        <v>1347.2</v>
      </c>
      <c r="J124" s="48">
        <f t="shared" ref="J124:J129" si="31">ROUNDDOWN(G124*H124,2)</f>
        <v>1274.4000000000001</v>
      </c>
    </row>
    <row r="125" spans="1:10" ht="25.5" x14ac:dyDescent="0.2">
      <c r="A125" s="46" t="s">
        <v>176</v>
      </c>
      <c r="B125" s="46" t="s">
        <v>427</v>
      </c>
      <c r="C125" s="47" t="s">
        <v>415</v>
      </c>
      <c r="D125" s="46" t="s">
        <v>178</v>
      </c>
      <c r="E125" s="46" t="s">
        <v>179</v>
      </c>
      <c r="F125" s="193">
        <v>26.24</v>
      </c>
      <c r="G125" s="193">
        <v>24.99</v>
      </c>
      <c r="H125" s="49">
        <v>40</v>
      </c>
      <c r="I125" s="48">
        <f t="shared" si="30"/>
        <v>1049.5999999999999</v>
      </c>
      <c r="J125" s="48">
        <f t="shared" si="31"/>
        <v>999.6</v>
      </c>
    </row>
    <row r="126" spans="1:10" ht="25.5" x14ac:dyDescent="0.2">
      <c r="A126" s="46" t="s">
        <v>176</v>
      </c>
      <c r="B126" s="46" t="s">
        <v>783</v>
      </c>
      <c r="C126" s="47" t="s">
        <v>416</v>
      </c>
      <c r="D126" s="46" t="s">
        <v>178</v>
      </c>
      <c r="E126" s="46" t="s">
        <v>159</v>
      </c>
      <c r="F126" s="193">
        <v>26.6</v>
      </c>
      <c r="G126" s="193">
        <v>25.78</v>
      </c>
      <c r="H126" s="49">
        <v>40</v>
      </c>
      <c r="I126" s="48">
        <f t="shared" si="30"/>
        <v>1064</v>
      </c>
      <c r="J126" s="48">
        <f t="shared" si="31"/>
        <v>1031.2</v>
      </c>
    </row>
    <row r="127" spans="1:10" ht="38.25" x14ac:dyDescent="0.2">
      <c r="A127" s="50" t="s">
        <v>180</v>
      </c>
      <c r="B127" s="50" t="s">
        <v>420</v>
      </c>
      <c r="C127" s="51" t="s">
        <v>421</v>
      </c>
      <c r="D127" s="50" t="s">
        <v>417</v>
      </c>
      <c r="E127" s="50" t="s">
        <v>51</v>
      </c>
      <c r="F127" s="52">
        <v>11.64</v>
      </c>
      <c r="G127" s="52">
        <v>11.64</v>
      </c>
      <c r="H127" s="53">
        <f>29*3</f>
        <v>87</v>
      </c>
      <c r="I127" s="52">
        <f t="shared" si="30"/>
        <v>1012.68</v>
      </c>
      <c r="J127" s="52">
        <f t="shared" si="31"/>
        <v>1012.68</v>
      </c>
    </row>
    <row r="128" spans="1:10" ht="25.5" x14ac:dyDescent="0.2">
      <c r="A128" s="50" t="s">
        <v>180</v>
      </c>
      <c r="B128" s="50" t="s">
        <v>419</v>
      </c>
      <c r="C128" s="51" t="s">
        <v>422</v>
      </c>
      <c r="D128" s="50" t="s">
        <v>417</v>
      </c>
      <c r="E128" s="50" t="s">
        <v>51</v>
      </c>
      <c r="F128" s="52">
        <v>32.4</v>
      </c>
      <c r="G128" s="52">
        <v>32.4</v>
      </c>
      <c r="H128" s="53">
        <v>10</v>
      </c>
      <c r="I128" s="52">
        <f t="shared" si="30"/>
        <v>324</v>
      </c>
      <c r="J128" s="52">
        <f t="shared" si="31"/>
        <v>324</v>
      </c>
    </row>
    <row r="129" spans="1:10" ht="25.5" x14ac:dyDescent="0.2">
      <c r="A129" s="50" t="s">
        <v>180</v>
      </c>
      <c r="B129" s="50" t="s">
        <v>429</v>
      </c>
      <c r="C129" s="51" t="s">
        <v>418</v>
      </c>
      <c r="D129" s="50" t="s">
        <v>417</v>
      </c>
      <c r="E129" s="50" t="s">
        <v>48</v>
      </c>
      <c r="F129" s="52">
        <v>17.39</v>
      </c>
      <c r="G129" s="52">
        <v>17.39</v>
      </c>
      <c r="H129" s="53">
        <v>2</v>
      </c>
      <c r="I129" s="52">
        <f t="shared" si="30"/>
        <v>34.78</v>
      </c>
      <c r="J129" s="52">
        <f t="shared" si="31"/>
        <v>34.78</v>
      </c>
    </row>
    <row r="130" spans="1:10" x14ac:dyDescent="0.2">
      <c r="A130" s="154"/>
      <c r="B130" s="154"/>
      <c r="C130" s="154"/>
      <c r="D130" s="154"/>
      <c r="E130" s="154"/>
      <c r="F130" s="154"/>
      <c r="G130" s="154"/>
      <c r="H130" s="155" t="s">
        <v>185</v>
      </c>
      <c r="I130" s="42">
        <f>SUM(I124:I129)</f>
        <v>4832.26</v>
      </c>
      <c r="J130" s="42">
        <f>SUM(J124:J129)</f>
        <v>4676.66</v>
      </c>
    </row>
    <row r="131" spans="1:10" ht="15" thickBot="1" x14ac:dyDescent="0.25"/>
    <row r="132" spans="1:10" ht="14.25" customHeight="1" thickBot="1" x14ac:dyDescent="0.25">
      <c r="A132" s="274" t="s">
        <v>769</v>
      </c>
      <c r="B132" s="275"/>
      <c r="C132" s="275"/>
      <c r="D132" s="275"/>
      <c r="E132" s="275"/>
      <c r="F132" s="275"/>
      <c r="G132" s="275"/>
      <c r="H132" s="275"/>
      <c r="I132" s="275"/>
      <c r="J132" s="276"/>
    </row>
    <row r="133" spans="1:10" ht="38.25" x14ac:dyDescent="0.2">
      <c r="A133" s="191"/>
      <c r="B133" s="191" t="s">
        <v>167</v>
      </c>
      <c r="C133" s="191" t="s">
        <v>168</v>
      </c>
      <c r="D133" s="191" t="s">
        <v>169</v>
      </c>
      <c r="E133" s="191" t="s">
        <v>170</v>
      </c>
      <c r="F133" s="191" t="s">
        <v>171</v>
      </c>
      <c r="G133" s="191" t="s">
        <v>172</v>
      </c>
      <c r="H133" s="191" t="s">
        <v>173</v>
      </c>
      <c r="I133" s="191" t="s">
        <v>174</v>
      </c>
      <c r="J133" s="191" t="s">
        <v>175</v>
      </c>
    </row>
    <row r="134" spans="1:10" ht="25.5" x14ac:dyDescent="0.2">
      <c r="A134" s="46" t="s">
        <v>176</v>
      </c>
      <c r="B134" s="192" t="s">
        <v>428</v>
      </c>
      <c r="C134" s="204" t="s">
        <v>224</v>
      </c>
      <c r="D134" s="46" t="s">
        <v>187</v>
      </c>
      <c r="E134" s="192" t="s">
        <v>179</v>
      </c>
      <c r="F134" s="193">
        <v>33.68</v>
      </c>
      <c r="G134" s="193">
        <v>31.86</v>
      </c>
      <c r="H134" s="194">
        <v>48</v>
      </c>
      <c r="I134" s="195">
        <f t="shared" ref="I134:I141" si="32">ROUNDDOWN(F134*H134,2)</f>
        <v>1616.64</v>
      </c>
      <c r="J134" s="195">
        <f t="shared" ref="J134:J141" si="33">ROUNDDOWN(G134*H134,2)</f>
        <v>1529.28</v>
      </c>
    </row>
    <row r="135" spans="1:10" ht="25.5" x14ac:dyDescent="0.2">
      <c r="A135" s="46" t="s">
        <v>176</v>
      </c>
      <c r="B135" s="192" t="s">
        <v>427</v>
      </c>
      <c r="C135" s="204" t="s">
        <v>763</v>
      </c>
      <c r="D135" s="46" t="s">
        <v>187</v>
      </c>
      <c r="E135" s="192" t="s">
        <v>179</v>
      </c>
      <c r="F135" s="193">
        <v>26.24</v>
      </c>
      <c r="G135" s="193">
        <v>24.99</v>
      </c>
      <c r="H135" s="194">
        <v>48</v>
      </c>
      <c r="I135" s="195">
        <f t="shared" si="32"/>
        <v>1259.52</v>
      </c>
      <c r="J135" s="195">
        <f t="shared" si="33"/>
        <v>1199.52</v>
      </c>
    </row>
    <row r="136" spans="1:10" ht="38.25" x14ac:dyDescent="0.2">
      <c r="A136" s="46" t="s">
        <v>176</v>
      </c>
      <c r="B136" s="192" t="s">
        <v>772</v>
      </c>
      <c r="C136" s="204" t="s">
        <v>78</v>
      </c>
      <c r="D136" s="46" t="s">
        <v>764</v>
      </c>
      <c r="E136" s="192" t="s">
        <v>159</v>
      </c>
      <c r="F136" s="193">
        <v>26.6</v>
      </c>
      <c r="G136" s="193">
        <v>25.78</v>
      </c>
      <c r="H136" s="194">
        <v>20</v>
      </c>
      <c r="I136" s="195">
        <f t="shared" si="32"/>
        <v>532</v>
      </c>
      <c r="J136" s="195">
        <f t="shared" si="33"/>
        <v>515.6</v>
      </c>
    </row>
    <row r="137" spans="1:10" ht="38.25" x14ac:dyDescent="0.2">
      <c r="A137" s="46" t="s">
        <v>176</v>
      </c>
      <c r="B137" s="196" t="s">
        <v>776</v>
      </c>
      <c r="C137" s="205" t="s">
        <v>775</v>
      </c>
      <c r="D137" s="196" t="s">
        <v>417</v>
      </c>
      <c r="E137" s="196" t="s">
        <v>159</v>
      </c>
      <c r="F137" s="197">
        <v>234.08</v>
      </c>
      <c r="G137" s="197">
        <v>234.08</v>
      </c>
      <c r="H137" s="198">
        <v>12.3</v>
      </c>
      <c r="I137" s="199">
        <f t="shared" si="32"/>
        <v>2879.18</v>
      </c>
      <c r="J137" s="199">
        <f t="shared" si="33"/>
        <v>2879.18</v>
      </c>
    </row>
    <row r="138" spans="1:10" ht="25.5" x14ac:dyDescent="0.2">
      <c r="A138" s="50" t="s">
        <v>180</v>
      </c>
      <c r="B138" s="50" t="s">
        <v>773</v>
      </c>
      <c r="C138" s="51" t="s">
        <v>765</v>
      </c>
      <c r="D138" s="50" t="s">
        <v>417</v>
      </c>
      <c r="E138" s="50" t="s">
        <v>51</v>
      </c>
      <c r="F138" s="52">
        <v>139.97999999999999</v>
      </c>
      <c r="G138" s="52">
        <v>138.97999999999999</v>
      </c>
      <c r="H138" s="53">
        <v>30</v>
      </c>
      <c r="I138" s="52">
        <f t="shared" si="32"/>
        <v>4199.3999999999996</v>
      </c>
      <c r="J138" s="52">
        <f t="shared" si="33"/>
        <v>4169.3999999999996</v>
      </c>
    </row>
    <row r="139" spans="1:10" ht="25.5" x14ac:dyDescent="0.2">
      <c r="A139" s="50" t="s">
        <v>180</v>
      </c>
      <c r="B139" s="50" t="s">
        <v>774</v>
      </c>
      <c r="C139" s="51" t="s">
        <v>766</v>
      </c>
      <c r="D139" s="50" t="s">
        <v>417</v>
      </c>
      <c r="E139" s="50" t="s">
        <v>51</v>
      </c>
      <c r="F139" s="52">
        <v>6.69</v>
      </c>
      <c r="G139" s="52">
        <v>6.69</v>
      </c>
      <c r="H139" s="53">
        <v>21</v>
      </c>
      <c r="I139" s="52">
        <f t="shared" si="32"/>
        <v>140.49</v>
      </c>
      <c r="J139" s="52">
        <f t="shared" si="33"/>
        <v>140.49</v>
      </c>
    </row>
    <row r="140" spans="1:10" ht="38.25" x14ac:dyDescent="0.2">
      <c r="A140" s="50" t="s">
        <v>180</v>
      </c>
      <c r="B140" s="50" t="s">
        <v>778</v>
      </c>
      <c r="C140" s="51" t="s">
        <v>767</v>
      </c>
      <c r="D140" s="50" t="s">
        <v>417</v>
      </c>
      <c r="E140" s="50" t="s">
        <v>51</v>
      </c>
      <c r="F140" s="52">
        <v>18.47</v>
      </c>
      <c r="G140" s="52">
        <v>18.47</v>
      </c>
      <c r="H140" s="53">
        <v>90</v>
      </c>
      <c r="I140" s="52">
        <f>ROUNDDOWN(F140*H140,2)</f>
        <v>1662.3</v>
      </c>
      <c r="J140" s="52">
        <f>ROUNDDOWN(G140*H140,2)</f>
        <v>1662.3</v>
      </c>
    </row>
    <row r="141" spans="1:10" ht="25.5" x14ac:dyDescent="0.2">
      <c r="A141" s="50" t="s">
        <v>180</v>
      </c>
      <c r="B141" s="50" t="s">
        <v>777</v>
      </c>
      <c r="C141" s="51" t="s">
        <v>768</v>
      </c>
      <c r="D141" s="50" t="s">
        <v>417</v>
      </c>
      <c r="E141" s="50" t="s">
        <v>48</v>
      </c>
      <c r="F141" s="52">
        <v>16.899999999999999</v>
      </c>
      <c r="G141" s="52">
        <v>16.899999999999999</v>
      </c>
      <c r="H141" s="53">
        <v>0.25</v>
      </c>
      <c r="I141" s="52">
        <f t="shared" si="32"/>
        <v>4.22</v>
      </c>
      <c r="J141" s="52">
        <f t="shared" si="33"/>
        <v>4.22</v>
      </c>
    </row>
    <row r="142" spans="1:10" x14ac:dyDescent="0.2">
      <c r="A142" s="187"/>
      <c r="B142" s="187"/>
      <c r="C142" s="187"/>
      <c r="D142" s="187"/>
      <c r="E142" s="187"/>
      <c r="F142" s="187"/>
      <c r="G142" s="187"/>
      <c r="H142" s="200" t="s">
        <v>185</v>
      </c>
      <c r="I142" s="201">
        <f>SUM(I134:I141)</f>
        <v>12293.749999999998</v>
      </c>
      <c r="J142" s="201">
        <f>SUM(J134:J141)</f>
        <v>12099.989999999998</v>
      </c>
    </row>
    <row r="143" spans="1:10" ht="15" thickBot="1" x14ac:dyDescent="0.25"/>
    <row r="144" spans="1:10" ht="15" thickBot="1" x14ac:dyDescent="0.25">
      <c r="A144" s="274" t="s">
        <v>885</v>
      </c>
      <c r="B144" s="275"/>
      <c r="C144" s="275"/>
      <c r="D144" s="275"/>
      <c r="E144" s="275"/>
      <c r="F144" s="275"/>
      <c r="G144" s="275"/>
      <c r="H144" s="275"/>
      <c r="I144" s="275"/>
      <c r="J144" s="276"/>
    </row>
    <row r="145" spans="1:10" ht="38.25" x14ac:dyDescent="0.2">
      <c r="A145" s="191"/>
      <c r="B145" s="191" t="s">
        <v>167</v>
      </c>
      <c r="C145" s="191" t="s">
        <v>168</v>
      </c>
      <c r="D145" s="191" t="s">
        <v>169</v>
      </c>
      <c r="E145" s="191" t="s">
        <v>170</v>
      </c>
      <c r="F145" s="191" t="s">
        <v>171</v>
      </c>
      <c r="G145" s="191" t="s">
        <v>172</v>
      </c>
      <c r="H145" s="191" t="s">
        <v>173</v>
      </c>
      <c r="I145" s="191" t="s">
        <v>174</v>
      </c>
      <c r="J145" s="191" t="s">
        <v>175</v>
      </c>
    </row>
    <row r="146" spans="1:10" ht="25.5" x14ac:dyDescent="0.2">
      <c r="A146" s="46" t="s">
        <v>176</v>
      </c>
      <c r="B146" s="192" t="s">
        <v>428</v>
      </c>
      <c r="C146" s="204" t="s">
        <v>224</v>
      </c>
      <c r="D146" s="46" t="s">
        <v>187</v>
      </c>
      <c r="E146" s="192" t="s">
        <v>179</v>
      </c>
      <c r="F146" s="193">
        <v>33.68</v>
      </c>
      <c r="G146" s="193">
        <v>31.86</v>
      </c>
      <c r="H146" s="194">
        <v>12</v>
      </c>
      <c r="I146" s="195">
        <f t="shared" ref="I146:I153" si="34">ROUNDDOWN(F146*H146,2)</f>
        <v>404.16</v>
      </c>
      <c r="J146" s="195">
        <f t="shared" ref="J146:J153" si="35">ROUNDDOWN(G146*H146,2)</f>
        <v>382.32</v>
      </c>
    </row>
    <row r="147" spans="1:10" ht="25.5" x14ac:dyDescent="0.2">
      <c r="A147" s="46" t="s">
        <v>176</v>
      </c>
      <c r="B147" s="192" t="s">
        <v>427</v>
      </c>
      <c r="C147" s="204" t="s">
        <v>763</v>
      </c>
      <c r="D147" s="46" t="s">
        <v>187</v>
      </c>
      <c r="E147" s="192" t="s">
        <v>179</v>
      </c>
      <c r="F147" s="193">
        <v>26.24</v>
      </c>
      <c r="G147" s="193">
        <v>24.99</v>
      </c>
      <c r="H147" s="194">
        <v>12</v>
      </c>
      <c r="I147" s="195">
        <f t="shared" si="34"/>
        <v>314.88</v>
      </c>
      <c r="J147" s="195">
        <f t="shared" si="35"/>
        <v>299.88</v>
      </c>
    </row>
    <row r="148" spans="1:10" ht="38.25" x14ac:dyDescent="0.2">
      <c r="A148" s="46" t="s">
        <v>176</v>
      </c>
      <c r="B148" s="192" t="s">
        <v>772</v>
      </c>
      <c r="C148" s="204" t="s">
        <v>78</v>
      </c>
      <c r="D148" s="46" t="s">
        <v>764</v>
      </c>
      <c r="E148" s="192" t="s">
        <v>159</v>
      </c>
      <c r="F148" s="193">
        <v>26.6</v>
      </c>
      <c r="G148" s="193">
        <v>25.78</v>
      </c>
      <c r="H148" s="194">
        <v>1.5</v>
      </c>
      <c r="I148" s="195">
        <f t="shared" si="34"/>
        <v>39.9</v>
      </c>
      <c r="J148" s="195">
        <f t="shared" si="35"/>
        <v>38.67</v>
      </c>
    </row>
    <row r="149" spans="1:10" ht="25.5" x14ac:dyDescent="0.2">
      <c r="A149" s="46" t="s">
        <v>176</v>
      </c>
      <c r="B149" s="196" t="s">
        <v>878</v>
      </c>
      <c r="C149" s="205" t="s">
        <v>877</v>
      </c>
      <c r="D149" s="46" t="s">
        <v>764</v>
      </c>
      <c r="E149" s="196" t="s">
        <v>159</v>
      </c>
      <c r="F149" s="197">
        <v>7.88</v>
      </c>
      <c r="G149" s="197">
        <v>7.88</v>
      </c>
      <c r="H149" s="198">
        <v>1.5</v>
      </c>
      <c r="I149" s="199">
        <f t="shared" si="34"/>
        <v>11.82</v>
      </c>
      <c r="J149" s="199">
        <f t="shared" si="35"/>
        <v>11.82</v>
      </c>
    </row>
    <row r="150" spans="1:10" ht="25.5" x14ac:dyDescent="0.2">
      <c r="A150" s="50" t="s">
        <v>180</v>
      </c>
      <c r="B150" s="50" t="s">
        <v>882</v>
      </c>
      <c r="C150" s="51" t="s">
        <v>881</v>
      </c>
      <c r="D150" s="50" t="s">
        <v>417</v>
      </c>
      <c r="E150" s="50" t="s">
        <v>51</v>
      </c>
      <c r="F150" s="52">
        <v>12.25</v>
      </c>
      <c r="G150" s="52">
        <v>12.25</v>
      </c>
      <c r="H150" s="53">
        <v>3</v>
      </c>
      <c r="I150" s="240">
        <f t="shared" si="34"/>
        <v>36.75</v>
      </c>
      <c r="J150" s="240">
        <f t="shared" si="35"/>
        <v>36.75</v>
      </c>
    </row>
    <row r="151" spans="1:10" ht="25.5" x14ac:dyDescent="0.2">
      <c r="A151" s="50" t="s">
        <v>180</v>
      </c>
      <c r="B151" s="50" t="s">
        <v>880</v>
      </c>
      <c r="C151" s="51" t="s">
        <v>879</v>
      </c>
      <c r="D151" s="50" t="s">
        <v>417</v>
      </c>
      <c r="E151" s="50" t="s">
        <v>159</v>
      </c>
      <c r="F151" s="52">
        <v>35.270000000000003</v>
      </c>
      <c r="G151" s="52">
        <v>35.270000000000003</v>
      </c>
      <c r="H151" s="53">
        <v>2</v>
      </c>
      <c r="I151" s="240">
        <f t="shared" si="34"/>
        <v>70.540000000000006</v>
      </c>
      <c r="J151" s="240">
        <f t="shared" si="35"/>
        <v>70.540000000000006</v>
      </c>
    </row>
    <row r="152" spans="1:10" ht="25.5" x14ac:dyDescent="0.2">
      <c r="A152" s="50" t="s">
        <v>180</v>
      </c>
      <c r="B152" s="50" t="s">
        <v>871</v>
      </c>
      <c r="C152" s="51" t="s">
        <v>870</v>
      </c>
      <c r="D152" s="50" t="s">
        <v>417</v>
      </c>
      <c r="E152" s="50" t="s">
        <v>51</v>
      </c>
      <c r="F152" s="52">
        <v>0.87</v>
      </c>
      <c r="G152" s="52">
        <v>0.87</v>
      </c>
      <c r="H152" s="53">
        <f>4*3</f>
        <v>12</v>
      </c>
      <c r="I152" s="52">
        <f t="shared" si="34"/>
        <v>10.44</v>
      </c>
      <c r="J152" s="52">
        <f t="shared" si="35"/>
        <v>10.44</v>
      </c>
    </row>
    <row r="153" spans="1:10" ht="25.5" x14ac:dyDescent="0.2">
      <c r="A153" s="50" t="s">
        <v>180</v>
      </c>
      <c r="B153" s="50" t="s">
        <v>869</v>
      </c>
      <c r="C153" s="51" t="s">
        <v>868</v>
      </c>
      <c r="D153" s="50" t="s">
        <v>417</v>
      </c>
      <c r="E153" s="50" t="s">
        <v>51</v>
      </c>
      <c r="F153" s="52">
        <v>7.19</v>
      </c>
      <c r="G153" s="52">
        <v>7.19</v>
      </c>
      <c r="H153" s="53">
        <f>0.8*4</f>
        <v>3.2</v>
      </c>
      <c r="I153" s="52">
        <f t="shared" si="34"/>
        <v>23</v>
      </c>
      <c r="J153" s="52">
        <f t="shared" si="35"/>
        <v>23</v>
      </c>
    </row>
    <row r="154" spans="1:10" ht="25.5" x14ac:dyDescent="0.2">
      <c r="A154" s="50" t="s">
        <v>180</v>
      </c>
      <c r="B154" s="50" t="s">
        <v>873</v>
      </c>
      <c r="C154" s="51" t="s">
        <v>872</v>
      </c>
      <c r="D154" s="50" t="s">
        <v>417</v>
      </c>
      <c r="E154" s="50" t="s">
        <v>170</v>
      </c>
      <c r="F154" s="52">
        <v>6.42</v>
      </c>
      <c r="G154" s="52">
        <v>6.42</v>
      </c>
      <c r="H154" s="53">
        <v>5</v>
      </c>
      <c r="I154" s="52">
        <f>ROUNDDOWN(F154*H154,2)</f>
        <v>32.1</v>
      </c>
      <c r="J154" s="52">
        <f>ROUNDDOWN(G154*H154,2)</f>
        <v>32.1</v>
      </c>
    </row>
    <row r="155" spans="1:10" ht="25.5" x14ac:dyDescent="0.2">
      <c r="A155" s="50" t="s">
        <v>180</v>
      </c>
      <c r="B155" s="50" t="s">
        <v>884</v>
      </c>
      <c r="C155" s="51" t="s">
        <v>883</v>
      </c>
      <c r="D155" s="50" t="s">
        <v>417</v>
      </c>
      <c r="E155" s="50" t="s">
        <v>170</v>
      </c>
      <c r="F155" s="52">
        <v>2.08</v>
      </c>
      <c r="G155" s="52">
        <v>2.08</v>
      </c>
      <c r="H155" s="53">
        <v>5</v>
      </c>
      <c r="I155" s="52">
        <f>ROUNDDOWN(F155*H155,2)</f>
        <v>10.4</v>
      </c>
      <c r="J155" s="52">
        <f>ROUNDDOWN(G155*H155,2)</f>
        <v>10.4</v>
      </c>
    </row>
    <row r="156" spans="1:10" ht="25.5" x14ac:dyDescent="0.2">
      <c r="A156" s="50" t="s">
        <v>180</v>
      </c>
      <c r="B156" s="50" t="s">
        <v>875</v>
      </c>
      <c r="C156" s="51" t="s">
        <v>874</v>
      </c>
      <c r="D156" s="50" t="s">
        <v>417</v>
      </c>
      <c r="E156" s="50" t="s">
        <v>170</v>
      </c>
      <c r="F156" s="52">
        <v>33.9</v>
      </c>
      <c r="G156" s="52">
        <v>33.9</v>
      </c>
      <c r="H156" s="53">
        <v>5</v>
      </c>
      <c r="I156" s="52">
        <f t="shared" ref="I156" si="36">ROUNDDOWN(F156*H156,2)</f>
        <v>169.5</v>
      </c>
      <c r="J156" s="52">
        <f t="shared" ref="J156" si="37">ROUNDDOWN(G156*H156,2)</f>
        <v>169.5</v>
      </c>
    </row>
    <row r="157" spans="1:10" x14ac:dyDescent="0.2">
      <c r="A157" s="235"/>
      <c r="B157" s="235"/>
      <c r="C157" s="235"/>
      <c r="D157" s="235"/>
      <c r="E157" s="235"/>
      <c r="F157" s="235"/>
      <c r="G157" s="235"/>
      <c r="H157" s="200" t="s">
        <v>185</v>
      </c>
      <c r="I157" s="201">
        <f>SUM(I146:I156)</f>
        <v>1123.49</v>
      </c>
      <c r="J157" s="201">
        <f>SUM(J146:J156)</f>
        <v>1085.42</v>
      </c>
    </row>
    <row r="159" spans="1:10" ht="15" thickBot="1" x14ac:dyDescent="0.25"/>
    <row r="160" spans="1:10" ht="15" thickBot="1" x14ac:dyDescent="0.25">
      <c r="A160" s="274" t="s">
        <v>908</v>
      </c>
      <c r="B160" s="275"/>
      <c r="C160" s="275"/>
      <c r="D160" s="275"/>
      <c r="E160" s="275"/>
      <c r="F160" s="275"/>
      <c r="G160" s="275"/>
      <c r="H160" s="275"/>
      <c r="I160" s="275"/>
      <c r="J160" s="276"/>
    </row>
    <row r="161" spans="1:10" ht="38.25" x14ac:dyDescent="0.2">
      <c r="A161" s="191"/>
      <c r="B161" s="191" t="s">
        <v>167</v>
      </c>
      <c r="C161" s="191" t="s">
        <v>168</v>
      </c>
      <c r="D161" s="191" t="s">
        <v>169</v>
      </c>
      <c r="E161" s="191" t="s">
        <v>170</v>
      </c>
      <c r="F161" s="191" t="s">
        <v>171</v>
      </c>
      <c r="G161" s="191" t="s">
        <v>172</v>
      </c>
      <c r="H161" s="191" t="s">
        <v>173</v>
      </c>
      <c r="I161" s="191" t="s">
        <v>174</v>
      </c>
      <c r="J161" s="191" t="s">
        <v>175</v>
      </c>
    </row>
    <row r="162" spans="1:10" ht="25.5" x14ac:dyDescent="0.2">
      <c r="A162" s="46" t="s">
        <v>176</v>
      </c>
      <c r="B162" s="192" t="s">
        <v>895</v>
      </c>
      <c r="C162" s="204" t="s">
        <v>206</v>
      </c>
      <c r="D162" s="46" t="s">
        <v>187</v>
      </c>
      <c r="E162" s="192" t="s">
        <v>179</v>
      </c>
      <c r="F162" s="193">
        <v>34.049999999999997</v>
      </c>
      <c r="G162" s="193">
        <v>32.229999999999997</v>
      </c>
      <c r="H162" s="194">
        <v>0.97499999999999998</v>
      </c>
      <c r="I162" s="195">
        <f t="shared" ref="I162:I170" si="38">ROUNDDOWN(F162*H162,2)</f>
        <v>33.19</v>
      </c>
      <c r="J162" s="195">
        <f t="shared" ref="J162:J170" si="39">ROUNDDOWN(G162*H162,2)</f>
        <v>31.42</v>
      </c>
    </row>
    <row r="163" spans="1:10" ht="25.5" x14ac:dyDescent="0.2">
      <c r="A163" s="46" t="s">
        <v>176</v>
      </c>
      <c r="B163" s="192" t="s">
        <v>427</v>
      </c>
      <c r="C163" s="204" t="s">
        <v>896</v>
      </c>
      <c r="D163" s="46" t="s">
        <v>187</v>
      </c>
      <c r="E163" s="192" t="s">
        <v>179</v>
      </c>
      <c r="F163" s="193">
        <v>26.56</v>
      </c>
      <c r="G163" s="193">
        <v>25.31</v>
      </c>
      <c r="H163" s="194">
        <v>0.97499999999999998</v>
      </c>
      <c r="I163" s="195">
        <f t="shared" si="38"/>
        <v>25.89</v>
      </c>
      <c r="J163" s="195">
        <f t="shared" si="39"/>
        <v>24.67</v>
      </c>
    </row>
    <row r="164" spans="1:10" ht="25.5" x14ac:dyDescent="0.2">
      <c r="A164" s="46" t="s">
        <v>176</v>
      </c>
      <c r="B164" s="46" t="s">
        <v>350</v>
      </c>
      <c r="C164" s="47" t="s">
        <v>177</v>
      </c>
      <c r="D164" s="46" t="s">
        <v>187</v>
      </c>
      <c r="E164" s="48" t="s">
        <v>179</v>
      </c>
      <c r="F164" s="48">
        <v>25.81</v>
      </c>
      <c r="G164" s="48">
        <v>24.6</v>
      </c>
      <c r="H164" s="49">
        <v>0.39</v>
      </c>
      <c r="I164" s="195">
        <f t="shared" si="38"/>
        <v>10.06</v>
      </c>
      <c r="J164" s="195">
        <f t="shared" si="39"/>
        <v>9.59</v>
      </c>
    </row>
    <row r="165" spans="1:10" ht="25.5" x14ac:dyDescent="0.2">
      <c r="A165" s="46" t="s">
        <v>176</v>
      </c>
      <c r="B165" s="196" t="s">
        <v>898</v>
      </c>
      <c r="C165" s="205" t="s">
        <v>897</v>
      </c>
      <c r="D165" s="46" t="s">
        <v>187</v>
      </c>
      <c r="E165" s="48" t="s">
        <v>179</v>
      </c>
      <c r="F165" s="197">
        <v>34.28</v>
      </c>
      <c r="G165" s="197">
        <v>32.450000000000003</v>
      </c>
      <c r="H165" s="198">
        <v>0.79200000000000004</v>
      </c>
      <c r="I165" s="199">
        <f t="shared" si="38"/>
        <v>27.14</v>
      </c>
      <c r="J165" s="199">
        <f t="shared" si="39"/>
        <v>25.7</v>
      </c>
    </row>
    <row r="166" spans="1:10" ht="25.5" x14ac:dyDescent="0.2">
      <c r="A166" s="46" t="s">
        <v>176</v>
      </c>
      <c r="B166" s="196" t="s">
        <v>900</v>
      </c>
      <c r="C166" s="205" t="s">
        <v>899</v>
      </c>
      <c r="D166" s="46" t="s">
        <v>187</v>
      </c>
      <c r="E166" s="48" t="s">
        <v>179</v>
      </c>
      <c r="F166" s="197">
        <v>25.84</v>
      </c>
      <c r="G166" s="197">
        <v>24.64</v>
      </c>
      <c r="H166" s="198">
        <v>0.754</v>
      </c>
      <c r="I166" s="199">
        <f t="shared" ref="I166" si="40">ROUNDDOWN(F166*H166,2)</f>
        <v>19.48</v>
      </c>
      <c r="J166" s="199">
        <f t="shared" ref="J166" si="41">ROUNDDOWN(G166*H166,2)</f>
        <v>18.57</v>
      </c>
    </row>
    <row r="167" spans="1:10" ht="25.5" x14ac:dyDescent="0.2">
      <c r="A167" s="50" t="s">
        <v>180</v>
      </c>
      <c r="B167" s="50" t="s">
        <v>901</v>
      </c>
      <c r="C167" s="51" t="s">
        <v>903</v>
      </c>
      <c r="D167" s="50" t="s">
        <v>417</v>
      </c>
      <c r="E167" s="50" t="s">
        <v>159</v>
      </c>
      <c r="F167" s="52">
        <v>379.81</v>
      </c>
      <c r="G167" s="52">
        <v>379.81</v>
      </c>
      <c r="H167" s="53">
        <v>1</v>
      </c>
      <c r="I167" s="240">
        <f t="shared" si="38"/>
        <v>379.81</v>
      </c>
      <c r="J167" s="240">
        <f t="shared" si="39"/>
        <v>379.81</v>
      </c>
    </row>
    <row r="168" spans="1:10" ht="51" x14ac:dyDescent="0.2">
      <c r="A168" s="50" t="s">
        <v>180</v>
      </c>
      <c r="B168" s="50" t="s">
        <v>880</v>
      </c>
      <c r="C168" s="51" t="s">
        <v>902</v>
      </c>
      <c r="D168" s="50" t="s">
        <v>417</v>
      </c>
      <c r="E168" s="50" t="s">
        <v>51</v>
      </c>
      <c r="F168" s="52">
        <v>16.13</v>
      </c>
      <c r="G168" s="52">
        <v>16.13</v>
      </c>
      <c r="H168" s="53">
        <v>4.05</v>
      </c>
      <c r="I168" s="240">
        <f t="shared" si="38"/>
        <v>65.319999999999993</v>
      </c>
      <c r="J168" s="240">
        <f t="shared" si="39"/>
        <v>65.319999999999993</v>
      </c>
    </row>
    <row r="169" spans="1:10" ht="25.5" x14ac:dyDescent="0.2">
      <c r="A169" s="50" t="s">
        <v>180</v>
      </c>
      <c r="B169" s="50" t="s">
        <v>905</v>
      </c>
      <c r="C169" s="51" t="s">
        <v>904</v>
      </c>
      <c r="D169" s="50" t="s">
        <v>417</v>
      </c>
      <c r="E169" s="50" t="s">
        <v>48</v>
      </c>
      <c r="F169" s="52">
        <v>0.96</v>
      </c>
      <c r="G169" s="52">
        <v>0.96</v>
      </c>
      <c r="H169" s="53">
        <v>1.2</v>
      </c>
      <c r="I169" s="52">
        <f t="shared" si="38"/>
        <v>1.1499999999999999</v>
      </c>
      <c r="J169" s="52">
        <f t="shared" si="39"/>
        <v>1.1499999999999999</v>
      </c>
    </row>
    <row r="170" spans="1:10" ht="25.5" x14ac:dyDescent="0.2">
      <c r="A170" s="50" t="s">
        <v>180</v>
      </c>
      <c r="B170" s="50" t="s">
        <v>906</v>
      </c>
      <c r="C170" s="51" t="s">
        <v>907</v>
      </c>
      <c r="D170" s="50" t="s">
        <v>417</v>
      </c>
      <c r="E170" s="50" t="s">
        <v>160</v>
      </c>
      <c r="F170" s="52">
        <v>146.69</v>
      </c>
      <c r="G170" s="52">
        <v>146.69</v>
      </c>
      <c r="H170" s="53">
        <v>3.0000000000000001E-3</v>
      </c>
      <c r="I170" s="52">
        <f t="shared" si="38"/>
        <v>0.44</v>
      </c>
      <c r="J170" s="52">
        <f t="shared" si="39"/>
        <v>0.44</v>
      </c>
    </row>
    <row r="171" spans="1:10" x14ac:dyDescent="0.2">
      <c r="A171" s="235"/>
      <c r="B171" s="235"/>
      <c r="C171" s="235"/>
      <c r="D171" s="235"/>
      <c r="E171" s="235"/>
      <c r="F171" s="235"/>
      <c r="G171" s="235"/>
      <c r="H171" s="200" t="s">
        <v>185</v>
      </c>
      <c r="I171" s="201">
        <f>SUM(I162:I170)</f>
        <v>562.48</v>
      </c>
      <c r="J171" s="201">
        <f>SUM(J162:J170)</f>
        <v>556.66999999999996</v>
      </c>
    </row>
    <row r="172" spans="1:10" ht="15" thickBot="1" x14ac:dyDescent="0.25"/>
    <row r="173" spans="1:10" ht="15" thickBot="1" x14ac:dyDescent="0.25">
      <c r="A173" s="274" t="s">
        <v>913</v>
      </c>
      <c r="B173" s="275"/>
      <c r="C173" s="275"/>
      <c r="D173" s="275"/>
      <c r="E173" s="275"/>
      <c r="F173" s="275"/>
      <c r="G173" s="275"/>
      <c r="H173" s="275"/>
      <c r="I173" s="275"/>
      <c r="J173" s="276"/>
    </row>
    <row r="174" spans="1:10" ht="38.25" x14ac:dyDescent="0.2">
      <c r="A174" s="191"/>
      <c r="B174" s="191" t="s">
        <v>167</v>
      </c>
      <c r="C174" s="191" t="s">
        <v>168</v>
      </c>
      <c r="D174" s="191" t="s">
        <v>169</v>
      </c>
      <c r="E174" s="191" t="s">
        <v>170</v>
      </c>
      <c r="F174" s="191" t="s">
        <v>171</v>
      </c>
      <c r="G174" s="191" t="s">
        <v>172</v>
      </c>
      <c r="H174" s="191" t="s">
        <v>173</v>
      </c>
      <c r="I174" s="191" t="s">
        <v>174</v>
      </c>
      <c r="J174" s="191" t="s">
        <v>175</v>
      </c>
    </row>
    <row r="175" spans="1:10" ht="25.5" x14ac:dyDescent="0.2">
      <c r="A175" s="46" t="s">
        <v>176</v>
      </c>
      <c r="B175" s="192" t="s">
        <v>895</v>
      </c>
      <c r="C175" s="204" t="s">
        <v>206</v>
      </c>
      <c r="D175" s="46" t="s">
        <v>187</v>
      </c>
      <c r="E175" s="192" t="s">
        <v>179</v>
      </c>
      <c r="F175" s="193">
        <v>34.049999999999997</v>
      </c>
      <c r="G175" s="193">
        <v>32.229999999999997</v>
      </c>
      <c r="H175" s="194">
        <v>0.97499999999999998</v>
      </c>
      <c r="I175" s="195">
        <f t="shared" ref="I175:I182" si="42">ROUNDDOWN(F175*H175,2)</f>
        <v>33.19</v>
      </c>
      <c r="J175" s="195">
        <f t="shared" ref="J175:J182" si="43">ROUNDDOWN(G175*H175,2)</f>
        <v>31.42</v>
      </c>
    </row>
    <row r="176" spans="1:10" ht="25.5" x14ac:dyDescent="0.2">
      <c r="A176" s="46" t="s">
        <v>176</v>
      </c>
      <c r="B176" s="192" t="s">
        <v>427</v>
      </c>
      <c r="C176" s="204" t="s">
        <v>896</v>
      </c>
      <c r="D176" s="46" t="s">
        <v>187</v>
      </c>
      <c r="E176" s="192" t="s">
        <v>179</v>
      </c>
      <c r="F176" s="193">
        <v>26.56</v>
      </c>
      <c r="G176" s="193">
        <v>25.31</v>
      </c>
      <c r="H176" s="194">
        <v>0.97499999999999998</v>
      </c>
      <c r="I176" s="195">
        <f t="shared" si="42"/>
        <v>25.89</v>
      </c>
      <c r="J176" s="195">
        <f t="shared" si="43"/>
        <v>24.67</v>
      </c>
    </row>
    <row r="177" spans="1:10" ht="25.5" x14ac:dyDescent="0.2">
      <c r="A177" s="46" t="s">
        <v>176</v>
      </c>
      <c r="B177" s="46" t="s">
        <v>350</v>
      </c>
      <c r="C177" s="47" t="s">
        <v>177</v>
      </c>
      <c r="D177" s="46" t="s">
        <v>187</v>
      </c>
      <c r="E177" s="48" t="s">
        <v>179</v>
      </c>
      <c r="F177" s="48">
        <v>25.81</v>
      </c>
      <c r="G177" s="48">
        <v>24.6</v>
      </c>
      <c r="H177" s="49">
        <v>0.39</v>
      </c>
      <c r="I177" s="195">
        <f t="shared" si="42"/>
        <v>10.06</v>
      </c>
      <c r="J177" s="195">
        <f t="shared" si="43"/>
        <v>9.59</v>
      </c>
    </row>
    <row r="178" spans="1:10" ht="25.5" x14ac:dyDescent="0.2">
      <c r="A178" s="46" t="s">
        <v>176</v>
      </c>
      <c r="B178" s="196" t="s">
        <v>898</v>
      </c>
      <c r="C178" s="205" t="s">
        <v>897</v>
      </c>
      <c r="D178" s="46" t="s">
        <v>187</v>
      </c>
      <c r="E178" s="48" t="s">
        <v>179</v>
      </c>
      <c r="F178" s="197">
        <v>34.28</v>
      </c>
      <c r="G178" s="197">
        <v>32.450000000000003</v>
      </c>
      <c r="H178" s="198">
        <v>0.79200000000000004</v>
      </c>
      <c r="I178" s="199">
        <f t="shared" si="42"/>
        <v>27.14</v>
      </c>
      <c r="J178" s="199">
        <f t="shared" si="43"/>
        <v>25.7</v>
      </c>
    </row>
    <row r="179" spans="1:10" ht="25.5" x14ac:dyDescent="0.2">
      <c r="A179" s="50" t="s">
        <v>180</v>
      </c>
      <c r="B179" s="50" t="s">
        <v>911</v>
      </c>
      <c r="C179" s="51" t="s">
        <v>912</v>
      </c>
      <c r="D179" s="50" t="s">
        <v>417</v>
      </c>
      <c r="E179" s="50" t="s">
        <v>159</v>
      </c>
      <c r="F179" s="52">
        <v>590</v>
      </c>
      <c r="G179" s="52">
        <v>590</v>
      </c>
      <c r="H179" s="53">
        <v>1</v>
      </c>
      <c r="I179" s="240">
        <f t="shared" si="42"/>
        <v>590</v>
      </c>
      <c r="J179" s="240">
        <f t="shared" si="43"/>
        <v>590</v>
      </c>
    </row>
    <row r="180" spans="1:10" ht="51" x14ac:dyDescent="0.2">
      <c r="A180" s="50" t="s">
        <v>180</v>
      </c>
      <c r="B180" s="50" t="s">
        <v>880</v>
      </c>
      <c r="C180" s="51" t="s">
        <v>902</v>
      </c>
      <c r="D180" s="50" t="s">
        <v>417</v>
      </c>
      <c r="E180" s="50" t="s">
        <v>51</v>
      </c>
      <c r="F180" s="52">
        <v>16.13</v>
      </c>
      <c r="G180" s="52">
        <v>16.13</v>
      </c>
      <c r="H180" s="53">
        <v>4.05</v>
      </c>
      <c r="I180" s="240">
        <f t="shared" si="42"/>
        <v>65.319999999999993</v>
      </c>
      <c r="J180" s="240">
        <f t="shared" si="43"/>
        <v>65.319999999999993</v>
      </c>
    </row>
    <row r="181" spans="1:10" ht="25.5" x14ac:dyDescent="0.2">
      <c r="A181" s="50" t="s">
        <v>180</v>
      </c>
      <c r="B181" s="50" t="s">
        <v>905</v>
      </c>
      <c r="C181" s="51" t="s">
        <v>904</v>
      </c>
      <c r="D181" s="50" t="s">
        <v>417</v>
      </c>
      <c r="E181" s="50" t="s">
        <v>48</v>
      </c>
      <c r="F181" s="52">
        <v>0.96</v>
      </c>
      <c r="G181" s="52">
        <v>0.96</v>
      </c>
      <c r="H181" s="53">
        <v>1.2</v>
      </c>
      <c r="I181" s="52">
        <f t="shared" si="42"/>
        <v>1.1499999999999999</v>
      </c>
      <c r="J181" s="52">
        <f t="shared" si="43"/>
        <v>1.1499999999999999</v>
      </c>
    </row>
    <row r="182" spans="1:10" ht="25.5" x14ac:dyDescent="0.2">
      <c r="A182" s="50" t="s">
        <v>180</v>
      </c>
      <c r="B182" s="50" t="s">
        <v>906</v>
      </c>
      <c r="C182" s="51" t="s">
        <v>907</v>
      </c>
      <c r="D182" s="50" t="s">
        <v>417</v>
      </c>
      <c r="E182" s="50" t="s">
        <v>160</v>
      </c>
      <c r="F182" s="52">
        <v>146.69</v>
      </c>
      <c r="G182" s="52">
        <v>146.69</v>
      </c>
      <c r="H182" s="53">
        <v>3.0000000000000001E-3</v>
      </c>
      <c r="I182" s="52">
        <f t="shared" si="42"/>
        <v>0.44</v>
      </c>
      <c r="J182" s="52">
        <f t="shared" si="43"/>
        <v>0.44</v>
      </c>
    </row>
    <row r="183" spans="1:10" x14ac:dyDescent="0.2">
      <c r="A183" s="238"/>
      <c r="B183" s="238"/>
      <c r="C183" s="238"/>
      <c r="D183" s="238"/>
      <c r="E183" s="238"/>
      <c r="F183" s="238"/>
      <c r="G183" s="238"/>
      <c r="H183" s="200" t="s">
        <v>185</v>
      </c>
      <c r="I183" s="201">
        <f>SUM(I175:I182)</f>
        <v>753.18999999999994</v>
      </c>
      <c r="J183" s="201">
        <f>SUM(J175:J182)</f>
        <v>748.29000000000008</v>
      </c>
    </row>
  </sheetData>
  <mergeCells count="21">
    <mergeCell ref="A3:J3"/>
    <mergeCell ref="A7:J7"/>
    <mergeCell ref="A21:J21"/>
    <mergeCell ref="A28:J28"/>
    <mergeCell ref="A114:J114"/>
    <mergeCell ref="H80:I80"/>
    <mergeCell ref="H93:I93"/>
    <mergeCell ref="A9:J9"/>
    <mergeCell ref="A16:J16"/>
    <mergeCell ref="A52:J52"/>
    <mergeCell ref="A61:J61"/>
    <mergeCell ref="A71:J71"/>
    <mergeCell ref="A37:J37"/>
    <mergeCell ref="A81:J81"/>
    <mergeCell ref="A94:J94"/>
    <mergeCell ref="A106:J106"/>
    <mergeCell ref="A132:J132"/>
    <mergeCell ref="A173:J173"/>
    <mergeCell ref="A144:J144"/>
    <mergeCell ref="A160:J160"/>
    <mergeCell ref="A122:J122"/>
  </mergeCells>
  <pageMargins left="0.511811024" right="0.511811024" top="1.0208333333333333" bottom="0.78740157499999996" header="0.31496062000000002" footer="0.31496062000000002"/>
  <pageSetup paperSize="9" scale="55" orientation="portrait" r:id="rId1"/>
  <headerFooter>
    <oddHeader>&amp;C&amp;G</oddHeader>
  </headerFooter>
  <colBreaks count="1" manualBreakCount="1">
    <brk id="10" max="129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N78"/>
  <sheetViews>
    <sheetView view="pageBreakPreview" zoomScale="106" zoomScaleNormal="100" zoomScaleSheetLayoutView="106" workbookViewId="0">
      <selection activeCell="A4" sqref="A4:L4"/>
    </sheetView>
  </sheetViews>
  <sheetFormatPr defaultRowHeight="14.25" x14ac:dyDescent="0.2"/>
  <cols>
    <col min="1" max="1" width="6.125" customWidth="1"/>
    <col min="2" max="2" width="44.25" customWidth="1"/>
    <col min="3" max="3" width="7.5" customWidth="1"/>
    <col min="4" max="4" width="15" customWidth="1"/>
    <col min="5" max="5" width="13.375" customWidth="1"/>
    <col min="6" max="6" width="13.625" customWidth="1"/>
    <col min="7" max="7" width="14.25" customWidth="1"/>
    <col min="8" max="8" width="13.75" customWidth="1"/>
    <col min="9" max="9" width="14.125" customWidth="1"/>
    <col min="10" max="12" width="14.125" bestFit="1" customWidth="1"/>
    <col min="13" max="14" width="14.625" bestFit="1" customWidth="1"/>
  </cols>
  <sheetData>
    <row r="2" spans="1:13" ht="16.5" thickBot="1" x14ac:dyDescent="0.3">
      <c r="A2" s="287" t="s">
        <v>292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3" ht="15.75" thickTop="1" thickBot="1" x14ac:dyDescent="0.25">
      <c r="A3" s="77"/>
      <c r="B3" s="78"/>
      <c r="C3" s="79"/>
      <c r="D3" s="80"/>
      <c r="E3" s="77"/>
      <c r="F3" s="77"/>
      <c r="G3" s="77"/>
      <c r="H3" s="77"/>
      <c r="I3" s="77"/>
      <c r="J3" s="77"/>
      <c r="K3" s="77"/>
      <c r="L3" s="77"/>
    </row>
    <row r="4" spans="1:13" ht="15" x14ac:dyDescent="0.2">
      <c r="A4" s="289" t="s">
        <v>927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1"/>
    </row>
    <row r="5" spans="1:13" ht="15" x14ac:dyDescent="0.2">
      <c r="A5" s="81" t="s">
        <v>165</v>
      </c>
      <c r="B5" s="78"/>
      <c r="C5" s="82"/>
      <c r="D5" s="80"/>
      <c r="E5" s="77"/>
      <c r="F5" s="77"/>
      <c r="G5" s="77"/>
      <c r="H5" s="77"/>
      <c r="I5" s="77"/>
      <c r="J5" s="77"/>
      <c r="K5" s="77"/>
      <c r="L5" s="83"/>
    </row>
    <row r="6" spans="1:13" ht="15.75" thickBot="1" x14ac:dyDescent="0.25">
      <c r="A6" s="84" t="s">
        <v>340</v>
      </c>
      <c r="B6" s="85"/>
      <c r="C6" s="86"/>
      <c r="D6" s="87"/>
      <c r="E6" s="88"/>
      <c r="F6" s="88"/>
      <c r="G6" s="88"/>
      <c r="H6" s="88"/>
      <c r="I6" s="88"/>
      <c r="J6" s="88"/>
      <c r="K6" s="88"/>
      <c r="L6" s="89"/>
    </row>
    <row r="7" spans="1:13" ht="15" thickBot="1" x14ac:dyDescent="0.25">
      <c r="A7" s="9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3" ht="15" thickBot="1" x14ac:dyDescent="0.25">
      <c r="A8" s="92" t="s">
        <v>293</v>
      </c>
      <c r="B8" s="93" t="s">
        <v>294</v>
      </c>
      <c r="C8" s="94" t="s">
        <v>295</v>
      </c>
      <c r="D8" s="95" t="s">
        <v>296</v>
      </c>
      <c r="E8" s="93" t="s">
        <v>297</v>
      </c>
      <c r="F8" s="93" t="s">
        <v>298</v>
      </c>
      <c r="G8" s="93" t="s">
        <v>299</v>
      </c>
      <c r="H8" s="93" t="s">
        <v>300</v>
      </c>
      <c r="I8" s="93" t="s">
        <v>301</v>
      </c>
      <c r="J8" s="93" t="s">
        <v>302</v>
      </c>
      <c r="K8" s="93" t="s">
        <v>303</v>
      </c>
      <c r="L8" s="93" t="s">
        <v>304</v>
      </c>
    </row>
    <row r="9" spans="1:13" x14ac:dyDescent="0.2">
      <c r="A9" s="96">
        <v>1</v>
      </c>
      <c r="B9" s="97" t="s">
        <v>633</v>
      </c>
      <c r="C9" s="292">
        <f>C11+C13+C15+C17+C19+C21+C23+C25+C27+C29+C31+C33+C35+C37+C39</f>
        <v>0.6475846928803396</v>
      </c>
      <c r="D9" s="294">
        <f>D11+D13+D15+D17+D19+D21+D23+D25+D27+D29+D31+D33+D35+D37+D39</f>
        <v>886732.61220437591</v>
      </c>
      <c r="E9" s="296">
        <f t="shared" ref="E9:L9" si="0">E12+E14+E16+E18+E20+E22+E24+E26+E28+E30+E32+E34+E36+E38+E40</f>
        <v>48103.329783872003</v>
      </c>
      <c r="F9" s="296">
        <f t="shared" si="0"/>
        <v>102636.61796227199</v>
      </c>
      <c r="G9" s="296">
        <f t="shared" si="0"/>
        <v>74421.468218371985</v>
      </c>
      <c r="H9" s="296">
        <f t="shared" si="0"/>
        <v>142889.47681997201</v>
      </c>
      <c r="I9" s="296">
        <f t="shared" si="0"/>
        <v>136184.06797997202</v>
      </c>
      <c r="J9" s="296">
        <f t="shared" si="0"/>
        <v>171059.17747997202</v>
      </c>
      <c r="K9" s="296">
        <f t="shared" si="0"/>
        <v>137617.870879972</v>
      </c>
      <c r="L9" s="296">
        <f t="shared" si="0"/>
        <v>73820.603079971988</v>
      </c>
    </row>
    <row r="10" spans="1:13" x14ac:dyDescent="0.2">
      <c r="A10" s="98"/>
      <c r="B10" s="99"/>
      <c r="C10" s="293"/>
      <c r="D10" s="295"/>
      <c r="E10" s="297"/>
      <c r="F10" s="297"/>
      <c r="G10" s="297"/>
      <c r="H10" s="297"/>
      <c r="I10" s="297"/>
      <c r="J10" s="297"/>
      <c r="K10" s="297"/>
      <c r="L10" s="297"/>
    </row>
    <row r="11" spans="1:13" x14ac:dyDescent="0.2">
      <c r="A11" s="100" t="s">
        <v>445</v>
      </c>
      <c r="B11" s="101" t="str">
        <f>[3]PO!D11</f>
        <v>SERVIÇOS PRELIMINARES</v>
      </c>
      <c r="C11" s="284">
        <f>D11/$D$77</f>
        <v>7.0693371376881642E-2</v>
      </c>
      <c r="D11" s="285">
        <f>PO!I7</f>
        <v>96799.875839775981</v>
      </c>
      <c r="E11" s="102">
        <v>0.125</v>
      </c>
      <c r="F11" s="102">
        <v>0.125</v>
      </c>
      <c r="G11" s="102">
        <v>0.125</v>
      </c>
      <c r="H11" s="102">
        <v>0.125</v>
      </c>
      <c r="I11" s="102">
        <v>0.125</v>
      </c>
      <c r="J11" s="102">
        <v>0.125</v>
      </c>
      <c r="K11" s="102">
        <v>0.125</v>
      </c>
      <c r="L11" s="102">
        <v>0.125</v>
      </c>
      <c r="M11" s="170">
        <f>SUM(E11:L11)</f>
        <v>1</v>
      </c>
    </row>
    <row r="12" spans="1:13" x14ac:dyDescent="0.2">
      <c r="A12" s="98"/>
      <c r="B12" s="103"/>
      <c r="C12" s="284"/>
      <c r="D12" s="286"/>
      <c r="E12" s="104">
        <f>E11*$D$11</f>
        <v>12099.984479971998</v>
      </c>
      <c r="F12" s="104">
        <f t="shared" ref="F12:L12" si="1">F11*$D$11</f>
        <v>12099.984479971998</v>
      </c>
      <c r="G12" s="104">
        <f t="shared" si="1"/>
        <v>12099.984479971998</v>
      </c>
      <c r="H12" s="104">
        <f t="shared" si="1"/>
        <v>12099.984479971998</v>
      </c>
      <c r="I12" s="104">
        <f t="shared" si="1"/>
        <v>12099.984479971998</v>
      </c>
      <c r="J12" s="104">
        <f t="shared" si="1"/>
        <v>12099.984479971998</v>
      </c>
      <c r="K12" s="104">
        <f t="shared" si="1"/>
        <v>12099.984479971998</v>
      </c>
      <c r="L12" s="104">
        <f t="shared" si="1"/>
        <v>12099.984479971998</v>
      </c>
      <c r="M12" s="170"/>
    </row>
    <row r="13" spans="1:13" x14ac:dyDescent="0.2">
      <c r="A13" s="100" t="s">
        <v>446</v>
      </c>
      <c r="B13" s="101" t="s">
        <v>31</v>
      </c>
      <c r="C13" s="284">
        <f>D13/$D$77</f>
        <v>4.7740612836413336E-2</v>
      </c>
      <c r="D13" s="285">
        <f>PO!I16</f>
        <v>65370.844607800005</v>
      </c>
      <c r="E13" s="102">
        <v>0.5</v>
      </c>
      <c r="F13" s="102">
        <v>0.5</v>
      </c>
      <c r="G13" s="102"/>
      <c r="H13" s="102"/>
      <c r="I13" s="102"/>
      <c r="J13" s="102"/>
      <c r="K13" s="102"/>
      <c r="L13" s="102"/>
      <c r="M13" s="170">
        <f t="shared" ref="M13:M39" si="2">SUM(E13:L13)</f>
        <v>1</v>
      </c>
    </row>
    <row r="14" spans="1:13" x14ac:dyDescent="0.2">
      <c r="A14" s="98"/>
      <c r="B14" s="103"/>
      <c r="C14" s="284"/>
      <c r="D14" s="286"/>
      <c r="E14" s="104">
        <f t="shared" ref="E14:L14" si="3">E13*$D$13</f>
        <v>32685.422303900003</v>
      </c>
      <c r="F14" s="104">
        <f t="shared" si="3"/>
        <v>32685.422303900003</v>
      </c>
      <c r="G14" s="104">
        <f t="shared" si="3"/>
        <v>0</v>
      </c>
      <c r="H14" s="104">
        <f t="shared" si="3"/>
        <v>0</v>
      </c>
      <c r="I14" s="104">
        <f t="shared" si="3"/>
        <v>0</v>
      </c>
      <c r="J14" s="104">
        <f t="shared" si="3"/>
        <v>0</v>
      </c>
      <c r="K14" s="104">
        <f t="shared" si="3"/>
        <v>0</v>
      </c>
      <c r="L14" s="104">
        <f t="shared" si="3"/>
        <v>0</v>
      </c>
      <c r="M14" s="170"/>
    </row>
    <row r="15" spans="1:13" x14ac:dyDescent="0.2">
      <c r="A15" s="100" t="s">
        <v>447</v>
      </c>
      <c r="B15" s="101" t="s">
        <v>52</v>
      </c>
      <c r="C15" s="284">
        <f>D15/$D$77</f>
        <v>7.9651796247739118E-2</v>
      </c>
      <c r="D15" s="285">
        <f>PO!I29</f>
        <v>109066.5763568</v>
      </c>
      <c r="E15" s="102"/>
      <c r="F15" s="102">
        <v>0.5</v>
      </c>
      <c r="G15" s="102">
        <v>0.5</v>
      </c>
      <c r="H15" s="102"/>
      <c r="I15" s="102"/>
      <c r="J15" s="102"/>
      <c r="K15" s="102"/>
      <c r="L15" s="102"/>
      <c r="M15" s="170">
        <f t="shared" si="2"/>
        <v>1</v>
      </c>
    </row>
    <row r="16" spans="1:13" x14ac:dyDescent="0.2">
      <c r="A16" s="98"/>
      <c r="B16" s="105"/>
      <c r="C16" s="284"/>
      <c r="D16" s="286"/>
      <c r="E16" s="104">
        <f>E15*D$15</f>
        <v>0</v>
      </c>
      <c r="F16" s="104">
        <f t="shared" ref="F16:L16" si="4">F15*$D15</f>
        <v>54533.288178399998</v>
      </c>
      <c r="G16" s="104">
        <f t="shared" si="4"/>
        <v>54533.288178399998</v>
      </c>
      <c r="H16" s="104">
        <f t="shared" si="4"/>
        <v>0</v>
      </c>
      <c r="I16" s="104">
        <f t="shared" si="4"/>
        <v>0</v>
      </c>
      <c r="J16" s="104">
        <f t="shared" si="4"/>
        <v>0</v>
      </c>
      <c r="K16" s="104">
        <f t="shared" si="4"/>
        <v>0</v>
      </c>
      <c r="L16" s="104">
        <f t="shared" si="4"/>
        <v>0</v>
      </c>
      <c r="M16" s="170"/>
    </row>
    <row r="17" spans="1:13" x14ac:dyDescent="0.2">
      <c r="A17" s="100" t="s">
        <v>448</v>
      </c>
      <c r="B17" s="106" t="str">
        <f>PO!D39</f>
        <v>SISTEMA DE VEDAÇÃO VERTICAL</v>
      </c>
      <c r="C17" s="284">
        <f>D17/$D$77</f>
        <v>8.1616488528105224E-3</v>
      </c>
      <c r="D17" s="285">
        <f>PO!I39</f>
        <v>11175.681400000001</v>
      </c>
      <c r="E17" s="107"/>
      <c r="F17" s="107"/>
      <c r="G17" s="107">
        <v>0.4</v>
      </c>
      <c r="H17" s="107">
        <v>0.6</v>
      </c>
      <c r="I17" s="107"/>
      <c r="J17" s="107"/>
      <c r="K17" s="107"/>
      <c r="L17" s="107"/>
      <c r="M17" s="170">
        <f t="shared" si="2"/>
        <v>1</v>
      </c>
    </row>
    <row r="18" spans="1:13" x14ac:dyDescent="0.2">
      <c r="A18" s="98"/>
      <c r="B18" s="105"/>
      <c r="C18" s="284"/>
      <c r="D18" s="286"/>
      <c r="E18" s="104">
        <f t="shared" ref="E18:L18" si="5">E17*$D17</f>
        <v>0</v>
      </c>
      <c r="F18" s="104">
        <f t="shared" si="5"/>
        <v>0</v>
      </c>
      <c r="G18" s="104">
        <f t="shared" si="5"/>
        <v>4470.2725600000003</v>
      </c>
      <c r="H18" s="104">
        <f t="shared" si="5"/>
        <v>6705.408840000001</v>
      </c>
      <c r="I18" s="104">
        <f t="shared" si="5"/>
        <v>0</v>
      </c>
      <c r="J18" s="104">
        <f t="shared" si="5"/>
        <v>0</v>
      </c>
      <c r="K18" s="104">
        <f t="shared" si="5"/>
        <v>0</v>
      </c>
      <c r="L18" s="104">
        <f t="shared" si="5"/>
        <v>0</v>
      </c>
      <c r="M18" s="170"/>
    </row>
    <row r="19" spans="1:13" x14ac:dyDescent="0.2">
      <c r="A19" s="100" t="s">
        <v>449</v>
      </c>
      <c r="B19" s="106" t="str">
        <f>PO!D43</f>
        <v>REVESTIMENTOS INTERNOS E EXTERNOS</v>
      </c>
      <c r="C19" s="284">
        <f>D19/$D$77</f>
        <v>2.0633092632267976E-2</v>
      </c>
      <c r="D19" s="285">
        <f>PO!I43</f>
        <v>28252.731</v>
      </c>
      <c r="E19" s="102"/>
      <c r="F19" s="102"/>
      <c r="G19" s="102"/>
      <c r="H19" s="102">
        <v>0.5</v>
      </c>
      <c r="I19" s="102">
        <v>0.5</v>
      </c>
      <c r="J19" s="102"/>
      <c r="K19" s="102"/>
      <c r="L19" s="102"/>
      <c r="M19" s="170">
        <f t="shared" si="2"/>
        <v>1</v>
      </c>
    </row>
    <row r="20" spans="1:13" x14ac:dyDescent="0.2">
      <c r="A20" s="98"/>
      <c r="B20" s="105"/>
      <c r="C20" s="284"/>
      <c r="D20" s="286"/>
      <c r="E20" s="104">
        <f t="shared" ref="E20:L22" si="6">E19*$D19</f>
        <v>0</v>
      </c>
      <c r="F20" s="104">
        <f>F19*$D19</f>
        <v>0</v>
      </c>
      <c r="G20" s="104">
        <f t="shared" si="6"/>
        <v>0</v>
      </c>
      <c r="H20" s="104">
        <f t="shared" si="6"/>
        <v>14126.3655</v>
      </c>
      <c r="I20" s="104">
        <f t="shared" si="6"/>
        <v>14126.3655</v>
      </c>
      <c r="J20" s="104">
        <f t="shared" si="6"/>
        <v>0</v>
      </c>
      <c r="K20" s="104">
        <f t="shared" si="6"/>
        <v>0</v>
      </c>
      <c r="L20" s="104">
        <f t="shared" si="6"/>
        <v>0</v>
      </c>
      <c r="M20" s="170"/>
    </row>
    <row r="21" spans="1:13" x14ac:dyDescent="0.2">
      <c r="A21" s="100" t="s">
        <v>450</v>
      </c>
      <c r="B21" s="106" t="str">
        <f>PO!D48</f>
        <v>PISOS</v>
      </c>
      <c r="C21" s="284">
        <f>D21/$D$77</f>
        <v>1.5615278291008295E-2</v>
      </c>
      <c r="D21" s="285">
        <f>PO!I48</f>
        <v>21381.877399999998</v>
      </c>
      <c r="E21" s="167"/>
      <c r="F21" s="167"/>
      <c r="G21" s="167"/>
      <c r="H21" s="167"/>
      <c r="I21" s="167"/>
      <c r="J21" s="168">
        <v>0.5</v>
      </c>
      <c r="K21" s="168">
        <v>0.5</v>
      </c>
      <c r="L21" s="167"/>
      <c r="M21" s="170">
        <f t="shared" si="2"/>
        <v>1</v>
      </c>
    </row>
    <row r="22" spans="1:13" x14ac:dyDescent="0.2">
      <c r="A22" s="98"/>
      <c r="B22" s="105"/>
      <c r="C22" s="284"/>
      <c r="D22" s="286"/>
      <c r="E22" s="104">
        <f t="shared" si="6"/>
        <v>0</v>
      </c>
      <c r="F22" s="104">
        <f t="shared" si="6"/>
        <v>0</v>
      </c>
      <c r="G22" s="104">
        <f t="shared" si="6"/>
        <v>0</v>
      </c>
      <c r="H22" s="104">
        <f t="shared" si="6"/>
        <v>0</v>
      </c>
      <c r="I22" s="104">
        <f t="shared" si="6"/>
        <v>0</v>
      </c>
      <c r="J22" s="104">
        <f>J21*$D21</f>
        <v>10690.938699999999</v>
      </c>
      <c r="K22" s="104">
        <f t="shared" si="6"/>
        <v>10690.938699999999</v>
      </c>
      <c r="L22" s="104">
        <f t="shared" si="6"/>
        <v>0</v>
      </c>
      <c r="M22" s="170"/>
    </row>
    <row r="23" spans="1:13" x14ac:dyDescent="0.2">
      <c r="A23" s="100" t="s">
        <v>451</v>
      </c>
      <c r="B23" s="106" t="str">
        <f>PO!D51</f>
        <v>FORRO</v>
      </c>
      <c r="C23" s="284">
        <f>D23/$D$77</f>
        <v>2.0582571929371039E-2</v>
      </c>
      <c r="D23" s="285">
        <f>PO!I51</f>
        <v>28183.553399999997</v>
      </c>
      <c r="E23" s="167"/>
      <c r="F23" s="167"/>
      <c r="G23" s="167"/>
      <c r="H23" s="167"/>
      <c r="I23" s="167"/>
      <c r="J23" s="168">
        <v>0.5</v>
      </c>
      <c r="K23" s="168">
        <v>0.5</v>
      </c>
      <c r="L23" s="167"/>
      <c r="M23" s="170">
        <f t="shared" si="2"/>
        <v>1</v>
      </c>
    </row>
    <row r="24" spans="1:13" x14ac:dyDescent="0.2">
      <c r="A24" s="98"/>
      <c r="B24" s="105"/>
      <c r="C24" s="284"/>
      <c r="D24" s="286"/>
      <c r="E24" s="104">
        <f t="shared" ref="E24:I24" si="7">E23*$D23</f>
        <v>0</v>
      </c>
      <c r="F24" s="104">
        <f t="shared" si="7"/>
        <v>0</v>
      </c>
      <c r="G24" s="104">
        <f t="shared" si="7"/>
        <v>0</v>
      </c>
      <c r="H24" s="104">
        <f t="shared" si="7"/>
        <v>0</v>
      </c>
      <c r="I24" s="104">
        <f t="shared" si="7"/>
        <v>0</v>
      </c>
      <c r="J24" s="104">
        <f>J23*$D23</f>
        <v>14091.776699999999</v>
      </c>
      <c r="K24" s="104">
        <f t="shared" ref="K24:L24" si="8">K23*$D23</f>
        <v>14091.776699999999</v>
      </c>
      <c r="L24" s="104">
        <f t="shared" si="8"/>
        <v>0</v>
      </c>
      <c r="M24" s="170"/>
    </row>
    <row r="25" spans="1:13" s="163" customFormat="1" x14ac:dyDescent="0.2">
      <c r="A25" s="166" t="s">
        <v>452</v>
      </c>
      <c r="B25" s="169" t="s">
        <v>79</v>
      </c>
      <c r="C25" s="284">
        <f>D25/$D$77</f>
        <v>1.4053429376292533E-2</v>
      </c>
      <c r="D25" s="285">
        <f>PO!I55</f>
        <v>19243.25</v>
      </c>
      <c r="E25" s="168"/>
      <c r="F25" s="168"/>
      <c r="G25" s="168"/>
      <c r="H25" s="168">
        <v>0.5</v>
      </c>
      <c r="I25" s="168">
        <v>0.5</v>
      </c>
      <c r="J25" s="168"/>
      <c r="K25" s="168"/>
      <c r="L25" s="167"/>
      <c r="M25" s="170">
        <f t="shared" si="2"/>
        <v>1</v>
      </c>
    </row>
    <row r="26" spans="1:13" s="163" customFormat="1" x14ac:dyDescent="0.2">
      <c r="A26" s="166"/>
      <c r="B26" s="169"/>
      <c r="C26" s="284"/>
      <c r="D26" s="286"/>
      <c r="E26" s="104">
        <f t="shared" ref="E26:I26" si="9">E25*$D25</f>
        <v>0</v>
      </c>
      <c r="F26" s="104">
        <f t="shared" si="9"/>
        <v>0</v>
      </c>
      <c r="G26" s="104">
        <f t="shared" si="9"/>
        <v>0</v>
      </c>
      <c r="H26" s="104">
        <f t="shared" si="9"/>
        <v>9621.625</v>
      </c>
      <c r="I26" s="104">
        <f t="shared" si="9"/>
        <v>9621.625</v>
      </c>
      <c r="J26" s="104">
        <f>J25*$D25</f>
        <v>0</v>
      </c>
      <c r="K26" s="104">
        <f t="shared" ref="K26:L26" si="10">K25*$D25</f>
        <v>0</v>
      </c>
      <c r="L26" s="104">
        <f t="shared" si="10"/>
        <v>0</v>
      </c>
      <c r="M26" s="170"/>
    </row>
    <row r="27" spans="1:13" x14ac:dyDescent="0.2">
      <c r="A27" s="100" t="s">
        <v>453</v>
      </c>
      <c r="B27" s="101" t="str">
        <f>PO!D59</f>
        <v>INSTALAÇÕES ELÉTRICAS</v>
      </c>
      <c r="C27" s="284">
        <f>D27/$D$77</f>
        <v>2.4230936331688595E-2</v>
      </c>
      <c r="D27" s="285">
        <f>PO!I59</f>
        <v>33179.230000000003</v>
      </c>
      <c r="E27" s="102">
        <v>0.1</v>
      </c>
      <c r="F27" s="102">
        <v>0.1</v>
      </c>
      <c r="G27" s="102">
        <v>0.1</v>
      </c>
      <c r="H27" s="102">
        <v>0.1</v>
      </c>
      <c r="I27" s="102">
        <v>0.1</v>
      </c>
      <c r="J27" s="102">
        <v>0.1</v>
      </c>
      <c r="K27" s="102">
        <v>0.1</v>
      </c>
      <c r="L27" s="102">
        <v>0.3</v>
      </c>
      <c r="M27" s="170">
        <f t="shared" si="2"/>
        <v>1</v>
      </c>
    </row>
    <row r="28" spans="1:13" x14ac:dyDescent="0.2">
      <c r="A28" s="98"/>
      <c r="B28" s="105"/>
      <c r="C28" s="284"/>
      <c r="D28" s="286"/>
      <c r="E28" s="104">
        <f t="shared" ref="E28:L28" si="11">E27*$D27</f>
        <v>3317.9230000000007</v>
      </c>
      <c r="F28" s="104">
        <f t="shared" si="11"/>
        <v>3317.9230000000007</v>
      </c>
      <c r="G28" s="104">
        <f t="shared" si="11"/>
        <v>3317.9230000000007</v>
      </c>
      <c r="H28" s="104">
        <f t="shared" si="11"/>
        <v>3317.9230000000007</v>
      </c>
      <c r="I28" s="104">
        <f t="shared" si="11"/>
        <v>3317.9230000000007</v>
      </c>
      <c r="J28" s="104">
        <f t="shared" si="11"/>
        <v>3317.9230000000007</v>
      </c>
      <c r="K28" s="104">
        <f t="shared" si="11"/>
        <v>3317.9230000000007</v>
      </c>
      <c r="L28" s="104">
        <f t="shared" si="11"/>
        <v>9953.7690000000002</v>
      </c>
      <c r="M28" s="170"/>
    </row>
    <row r="29" spans="1:13" x14ac:dyDescent="0.2">
      <c r="A29" s="100" t="s">
        <v>454</v>
      </c>
      <c r="B29" s="106" t="str">
        <f>PO!D83</f>
        <v>CLIMATIZAÇÃO</v>
      </c>
      <c r="C29" s="284">
        <f>D29/$D$77</f>
        <v>3.2929021926694987E-2</v>
      </c>
      <c r="D29" s="285">
        <f>PO!I83</f>
        <v>45089.45</v>
      </c>
      <c r="E29" s="102"/>
      <c r="F29" s="102"/>
      <c r="G29" s="102"/>
      <c r="H29" s="102"/>
      <c r="I29" s="102"/>
      <c r="J29" s="102"/>
      <c r="K29" s="102"/>
      <c r="L29" s="102">
        <v>1</v>
      </c>
      <c r="M29" s="170">
        <f t="shared" si="2"/>
        <v>1</v>
      </c>
    </row>
    <row r="30" spans="1:13" x14ac:dyDescent="0.2">
      <c r="A30" s="98"/>
      <c r="B30" s="105"/>
      <c r="C30" s="284"/>
      <c r="D30" s="286"/>
      <c r="E30" s="104">
        <f t="shared" ref="E30:L30" si="12">E29*$D29</f>
        <v>0</v>
      </c>
      <c r="F30" s="104">
        <f t="shared" si="12"/>
        <v>0</v>
      </c>
      <c r="G30" s="104">
        <f t="shared" si="12"/>
        <v>0</v>
      </c>
      <c r="H30" s="104">
        <f t="shared" si="12"/>
        <v>0</v>
      </c>
      <c r="I30" s="104">
        <f t="shared" si="12"/>
        <v>0</v>
      </c>
      <c r="J30" s="104">
        <f t="shared" si="12"/>
        <v>0</v>
      </c>
      <c r="K30" s="104">
        <f t="shared" si="12"/>
        <v>0</v>
      </c>
      <c r="L30" s="104">
        <f t="shared" si="12"/>
        <v>45089.45</v>
      </c>
      <c r="M30" s="170"/>
    </row>
    <row r="31" spans="1:13" x14ac:dyDescent="0.2">
      <c r="A31" s="100" t="s">
        <v>455</v>
      </c>
      <c r="B31" s="106" t="str">
        <f>PO!D86</f>
        <v>INSTALAÇÕES HIDROSSANITÁRIAS</v>
      </c>
      <c r="C31" s="284">
        <f>D31/$D$77</f>
        <v>9.7149467798354771E-4</v>
      </c>
      <c r="D31" s="285">
        <f>PO!I86</f>
        <v>1330.26</v>
      </c>
      <c r="E31" s="102"/>
      <c r="F31" s="102"/>
      <c r="G31" s="102"/>
      <c r="H31" s="102"/>
      <c r="I31" s="102"/>
      <c r="J31" s="102">
        <v>0.4</v>
      </c>
      <c r="K31" s="102">
        <v>0.3</v>
      </c>
      <c r="L31" s="102">
        <v>0.3</v>
      </c>
      <c r="M31" s="170">
        <f t="shared" si="2"/>
        <v>1</v>
      </c>
    </row>
    <row r="32" spans="1:13" x14ac:dyDescent="0.2">
      <c r="A32" s="98"/>
      <c r="B32" s="108"/>
      <c r="C32" s="284"/>
      <c r="D32" s="286"/>
      <c r="E32" s="104">
        <f t="shared" ref="E32:L32" si="13">E31*$D31</f>
        <v>0</v>
      </c>
      <c r="F32" s="104">
        <f t="shared" si="13"/>
        <v>0</v>
      </c>
      <c r="G32" s="104">
        <f t="shared" si="13"/>
        <v>0</v>
      </c>
      <c r="H32" s="104">
        <f t="shared" si="13"/>
        <v>0</v>
      </c>
      <c r="I32" s="104">
        <f t="shared" si="13"/>
        <v>0</v>
      </c>
      <c r="J32" s="104">
        <f t="shared" si="13"/>
        <v>532.10400000000004</v>
      </c>
      <c r="K32" s="104">
        <f t="shared" si="13"/>
        <v>399.07799999999997</v>
      </c>
      <c r="L32" s="104">
        <f t="shared" si="13"/>
        <v>399.07799999999997</v>
      </c>
      <c r="M32" s="170"/>
    </row>
    <row r="33" spans="1:14" x14ac:dyDescent="0.2">
      <c r="A33" s="100" t="s">
        <v>456</v>
      </c>
      <c r="B33" s="106" t="str">
        <f>PO!D95</f>
        <v>ESQUADRIAS</v>
      </c>
      <c r="C33" s="284">
        <f>D33/$D$77</f>
        <v>2.4325182547534054E-2</v>
      </c>
      <c r="D33" s="285">
        <f>PO!I95</f>
        <v>33308.280599999998</v>
      </c>
      <c r="E33" s="102"/>
      <c r="F33" s="102"/>
      <c r="G33" s="102"/>
      <c r="H33" s="102"/>
      <c r="I33" s="102"/>
      <c r="J33" s="102">
        <v>1</v>
      </c>
      <c r="K33" s="102"/>
      <c r="L33" s="102"/>
      <c r="M33" s="170">
        <f t="shared" si="2"/>
        <v>1</v>
      </c>
    </row>
    <row r="34" spans="1:14" x14ac:dyDescent="0.2">
      <c r="A34" s="98"/>
      <c r="B34" s="108"/>
      <c r="C34" s="284"/>
      <c r="D34" s="286"/>
      <c r="E34" s="104">
        <f t="shared" ref="E34:L34" si="14">E33*$D33</f>
        <v>0</v>
      </c>
      <c r="F34" s="104">
        <f t="shared" si="14"/>
        <v>0</v>
      </c>
      <c r="G34" s="104">
        <f t="shared" si="14"/>
        <v>0</v>
      </c>
      <c r="H34" s="104">
        <f t="shared" si="14"/>
        <v>0</v>
      </c>
      <c r="I34" s="104">
        <f t="shared" si="14"/>
        <v>0</v>
      </c>
      <c r="J34" s="104">
        <f t="shared" si="14"/>
        <v>33308.280599999998</v>
      </c>
      <c r="K34" s="104">
        <f t="shared" si="14"/>
        <v>0</v>
      </c>
      <c r="L34" s="104">
        <f t="shared" si="14"/>
        <v>0</v>
      </c>
      <c r="M34" s="170"/>
    </row>
    <row r="35" spans="1:14" s="163" customFormat="1" x14ac:dyDescent="0.2">
      <c r="A35" s="100" t="s">
        <v>457</v>
      </c>
      <c r="B35" s="106" t="str">
        <f>PO!D98</f>
        <v>PINTURA</v>
      </c>
      <c r="C35" s="284">
        <f>D35/$D$77</f>
        <v>2.4031406956265297E-3</v>
      </c>
      <c r="D35" s="285">
        <f>PO!I98</f>
        <v>3290.6016000000004</v>
      </c>
      <c r="E35" s="102"/>
      <c r="F35" s="102"/>
      <c r="G35" s="102"/>
      <c r="H35" s="102"/>
      <c r="I35" s="102"/>
      <c r="J35" s="102"/>
      <c r="K35" s="102"/>
      <c r="L35" s="102">
        <v>1</v>
      </c>
      <c r="M35" s="170">
        <f t="shared" si="2"/>
        <v>1</v>
      </c>
    </row>
    <row r="36" spans="1:14" s="163" customFormat="1" x14ac:dyDescent="0.2">
      <c r="A36" s="98"/>
      <c r="B36" s="108"/>
      <c r="C36" s="284"/>
      <c r="D36" s="286"/>
      <c r="E36" s="104">
        <f t="shared" ref="E36:L36" si="15">E35*$D35</f>
        <v>0</v>
      </c>
      <c r="F36" s="104">
        <f t="shared" si="15"/>
        <v>0</v>
      </c>
      <c r="G36" s="104">
        <f t="shared" si="15"/>
        <v>0</v>
      </c>
      <c r="H36" s="104">
        <f t="shared" si="15"/>
        <v>0</v>
      </c>
      <c r="I36" s="104">
        <f t="shared" si="15"/>
        <v>0</v>
      </c>
      <c r="J36" s="104">
        <f t="shared" si="15"/>
        <v>0</v>
      </c>
      <c r="K36" s="104">
        <f t="shared" si="15"/>
        <v>0</v>
      </c>
      <c r="L36" s="104">
        <f t="shared" si="15"/>
        <v>3290.6016000000004</v>
      </c>
      <c r="M36" s="170"/>
    </row>
    <row r="37" spans="1:14" s="163" customFormat="1" x14ac:dyDescent="0.2">
      <c r="A37" s="100" t="s">
        <v>458</v>
      </c>
      <c r="B37" s="106" t="str">
        <f>PO!D102</f>
        <v>PIER</v>
      </c>
      <c r="C37" s="284">
        <f>D37/$D$77</f>
        <v>0.28341117021545592</v>
      </c>
      <c r="D37" s="285">
        <f>PO!I102</f>
        <v>388072.68000000005</v>
      </c>
      <c r="E37" s="102"/>
      <c r="F37" s="102"/>
      <c r="G37" s="102"/>
      <c r="H37" s="102">
        <v>0.25</v>
      </c>
      <c r="I37" s="102">
        <v>0.25</v>
      </c>
      <c r="J37" s="102">
        <v>0.25</v>
      </c>
      <c r="K37" s="102">
        <v>0.25</v>
      </c>
      <c r="L37" s="102"/>
      <c r="M37" s="170">
        <f t="shared" si="2"/>
        <v>1</v>
      </c>
    </row>
    <row r="38" spans="1:14" s="163" customFormat="1" x14ac:dyDescent="0.2">
      <c r="A38" s="98"/>
      <c r="B38" s="108"/>
      <c r="C38" s="284"/>
      <c r="D38" s="286"/>
      <c r="E38" s="104">
        <f t="shared" ref="E38:L38" si="16">E37*$D37</f>
        <v>0</v>
      </c>
      <c r="F38" s="104">
        <f t="shared" si="16"/>
        <v>0</v>
      </c>
      <c r="G38" s="104">
        <f t="shared" si="16"/>
        <v>0</v>
      </c>
      <c r="H38" s="104">
        <f t="shared" si="16"/>
        <v>97018.170000000013</v>
      </c>
      <c r="I38" s="104">
        <f t="shared" si="16"/>
        <v>97018.170000000013</v>
      </c>
      <c r="J38" s="104">
        <f t="shared" si="16"/>
        <v>97018.170000000013</v>
      </c>
      <c r="K38" s="104">
        <f t="shared" si="16"/>
        <v>97018.170000000013</v>
      </c>
      <c r="L38" s="104">
        <f t="shared" si="16"/>
        <v>0</v>
      </c>
      <c r="M38" s="170"/>
    </row>
    <row r="39" spans="1:14" s="163" customFormat="1" x14ac:dyDescent="0.2">
      <c r="A39" s="100" t="s">
        <v>459</v>
      </c>
      <c r="B39" s="106" t="str">
        <f>PO!D112</f>
        <v>SERVIÇOS FINAIS</v>
      </c>
      <c r="C39" s="284">
        <f>D39/$D$77</f>
        <v>2.1819449425713811E-3</v>
      </c>
      <c r="D39" s="285">
        <f>PO!I112</f>
        <v>2987.7200000000003</v>
      </c>
      <c r="E39" s="102"/>
      <c r="F39" s="102"/>
      <c r="G39" s="102"/>
      <c r="H39" s="102"/>
      <c r="I39" s="102"/>
      <c r="J39" s="102"/>
      <c r="K39" s="102"/>
      <c r="L39" s="102">
        <v>1</v>
      </c>
      <c r="M39" s="170">
        <f t="shared" si="2"/>
        <v>1</v>
      </c>
    </row>
    <row r="40" spans="1:14" s="163" customFormat="1" ht="15" thickBot="1" x14ac:dyDescent="0.25">
      <c r="A40" s="98"/>
      <c r="B40" s="108"/>
      <c r="C40" s="284"/>
      <c r="D40" s="286"/>
      <c r="E40" s="104">
        <f t="shared" ref="E40:L40" si="17">E39*$D39</f>
        <v>0</v>
      </c>
      <c r="F40" s="104">
        <f t="shared" si="17"/>
        <v>0</v>
      </c>
      <c r="G40" s="104">
        <f t="shared" si="17"/>
        <v>0</v>
      </c>
      <c r="H40" s="104">
        <f t="shared" si="17"/>
        <v>0</v>
      </c>
      <c r="I40" s="104">
        <f t="shared" si="17"/>
        <v>0</v>
      </c>
      <c r="J40" s="104">
        <f t="shared" si="17"/>
        <v>0</v>
      </c>
      <c r="K40" s="104">
        <f t="shared" si="17"/>
        <v>0</v>
      </c>
      <c r="L40" s="104">
        <f t="shared" si="17"/>
        <v>2987.7200000000003</v>
      </c>
      <c r="M40" s="170"/>
    </row>
    <row r="41" spans="1:14" s="203" customFormat="1" x14ac:dyDescent="0.2">
      <c r="A41" s="230">
        <v>2</v>
      </c>
      <c r="B41" s="97" t="s">
        <v>863</v>
      </c>
      <c r="C41" s="292"/>
      <c r="D41" s="294">
        <f>D43+D45+D47+D49+D51+D53+D55+D57+D59+D61+D63+D65+D67+D69+D71+D73+D75</f>
        <v>482559.50040000002</v>
      </c>
      <c r="E41" s="296">
        <f>E44+E46+E48+E50+E52+E54+E56+E58+E60+E62+E64+E66+E68+E70+E72+E74+E76</f>
        <v>63812.94092500001</v>
      </c>
      <c r="F41" s="296">
        <f t="shared" ref="F41:L41" si="18">F44+F46+F48+F50+F52+F54+F56+F58+F60+F62+F64+F66+F68+F70+F72+F74+F76</f>
        <v>73860.196250000008</v>
      </c>
      <c r="G41" s="296">
        <f t="shared" si="18"/>
        <v>75746.578800000003</v>
      </c>
      <c r="H41" s="296">
        <f t="shared" si="18"/>
        <v>73078.045675000001</v>
      </c>
      <c r="I41" s="296">
        <f t="shared" si="18"/>
        <v>72052.452774999998</v>
      </c>
      <c r="J41" s="296">
        <f t="shared" si="18"/>
        <v>55277.076925000001</v>
      </c>
      <c r="K41" s="296">
        <f t="shared" si="18"/>
        <v>11631.541924999998</v>
      </c>
      <c r="L41" s="296">
        <f t="shared" si="18"/>
        <v>57100.667124999993</v>
      </c>
      <c r="M41" s="233">
        <f t="shared" ref="M41:M74" si="19">SUM(E41:L41)</f>
        <v>482559.50039999996</v>
      </c>
      <c r="N41" s="234">
        <f>M41-D41</f>
        <v>0</v>
      </c>
    </row>
    <row r="42" spans="1:14" s="203" customFormat="1" x14ac:dyDescent="0.2">
      <c r="A42" s="98"/>
      <c r="B42" s="99"/>
      <c r="C42" s="293"/>
      <c r="D42" s="295"/>
      <c r="E42" s="297"/>
      <c r="F42" s="297"/>
      <c r="G42" s="297"/>
      <c r="H42" s="297"/>
      <c r="I42" s="297"/>
      <c r="J42" s="297"/>
      <c r="K42" s="297"/>
      <c r="L42" s="297"/>
      <c r="M42" s="170"/>
    </row>
    <row r="43" spans="1:14" s="203" customFormat="1" x14ac:dyDescent="0.2">
      <c r="A43" s="100" t="s">
        <v>607</v>
      </c>
      <c r="B43" s="106" t="str">
        <f>PO!D116</f>
        <v>SERVIÇOS PRELIMINARES</v>
      </c>
      <c r="C43" s="284"/>
      <c r="D43" s="285">
        <f>PO!I116</f>
        <v>66810.254599999986</v>
      </c>
      <c r="E43" s="102">
        <v>0.125</v>
      </c>
      <c r="F43" s="102">
        <v>0.125</v>
      </c>
      <c r="G43" s="102">
        <v>0.125</v>
      </c>
      <c r="H43" s="102">
        <v>0.125</v>
      </c>
      <c r="I43" s="102">
        <v>0.125</v>
      </c>
      <c r="J43" s="102">
        <v>0.125</v>
      </c>
      <c r="K43" s="102">
        <v>0.125</v>
      </c>
      <c r="L43" s="102">
        <v>0.125</v>
      </c>
      <c r="M43" s="170">
        <f t="shared" si="19"/>
        <v>1</v>
      </c>
    </row>
    <row r="44" spans="1:14" s="203" customFormat="1" x14ac:dyDescent="0.2">
      <c r="A44" s="98"/>
      <c r="B44" s="108"/>
      <c r="C44" s="284"/>
      <c r="D44" s="286"/>
      <c r="E44" s="104">
        <f>$D$43*E43</f>
        <v>8351.2818249999982</v>
      </c>
      <c r="F44" s="104">
        <f t="shared" ref="F44:L44" si="20">$D$43*F43</f>
        <v>8351.2818249999982</v>
      </c>
      <c r="G44" s="104">
        <f t="shared" si="20"/>
        <v>8351.2818249999982</v>
      </c>
      <c r="H44" s="104">
        <f t="shared" si="20"/>
        <v>8351.2818249999982</v>
      </c>
      <c r="I44" s="104">
        <f t="shared" si="20"/>
        <v>8351.2818249999982</v>
      </c>
      <c r="J44" s="104">
        <f t="shared" si="20"/>
        <v>8351.2818249999982</v>
      </c>
      <c r="K44" s="104">
        <f t="shared" si="20"/>
        <v>8351.2818249999982</v>
      </c>
      <c r="L44" s="104">
        <f t="shared" si="20"/>
        <v>8351.2818249999982</v>
      </c>
      <c r="M44" s="233">
        <f t="shared" si="19"/>
        <v>66810.254599999986</v>
      </c>
      <c r="N44" s="234">
        <f>M44-D43</f>
        <v>0</v>
      </c>
    </row>
    <row r="45" spans="1:14" s="203" customFormat="1" x14ac:dyDescent="0.2">
      <c r="A45" s="100" t="s">
        <v>613</v>
      </c>
      <c r="B45" s="106" t="str">
        <f>PO!D123</f>
        <v>INFRAESTRUTURA</v>
      </c>
      <c r="C45" s="284"/>
      <c r="D45" s="285">
        <f>PO!I123</f>
        <v>53561.198800000013</v>
      </c>
      <c r="E45" s="102">
        <v>0.75</v>
      </c>
      <c r="F45" s="102">
        <v>0.25</v>
      </c>
      <c r="G45" s="102"/>
      <c r="H45" s="102"/>
      <c r="I45" s="102"/>
      <c r="J45" s="102"/>
      <c r="K45" s="102"/>
      <c r="L45" s="102"/>
      <c r="M45" s="170">
        <f t="shared" si="19"/>
        <v>1</v>
      </c>
    </row>
    <row r="46" spans="1:14" s="203" customFormat="1" x14ac:dyDescent="0.2">
      <c r="A46" s="98"/>
      <c r="B46" s="108"/>
      <c r="C46" s="284"/>
      <c r="D46" s="286"/>
      <c r="E46" s="104">
        <f>$D$45*E45</f>
        <v>40170.89910000001</v>
      </c>
      <c r="F46" s="104">
        <f t="shared" ref="F46:L46" si="21">$D$45*F45</f>
        <v>13390.299700000003</v>
      </c>
      <c r="G46" s="104">
        <f t="shared" si="21"/>
        <v>0</v>
      </c>
      <c r="H46" s="104">
        <f t="shared" si="21"/>
        <v>0</v>
      </c>
      <c r="I46" s="104">
        <f t="shared" si="21"/>
        <v>0</v>
      </c>
      <c r="J46" s="104">
        <f t="shared" si="21"/>
        <v>0</v>
      </c>
      <c r="K46" s="104">
        <f t="shared" si="21"/>
        <v>0</v>
      </c>
      <c r="L46" s="104">
        <f t="shared" si="21"/>
        <v>0</v>
      </c>
      <c r="M46" s="233">
        <f t="shared" si="19"/>
        <v>53561.198800000013</v>
      </c>
      <c r="N46" s="234">
        <f>M46-D45</f>
        <v>0</v>
      </c>
    </row>
    <row r="47" spans="1:14" s="203" customFormat="1" x14ac:dyDescent="0.2">
      <c r="A47" s="100" t="s">
        <v>626</v>
      </c>
      <c r="B47" s="106" t="str">
        <f>PO!D136</f>
        <v>SUPERESTRUTURA</v>
      </c>
      <c r="C47" s="284"/>
      <c r="D47" s="285">
        <f>PO!I136</f>
        <v>69491.486300000004</v>
      </c>
      <c r="E47" s="102"/>
      <c r="F47" s="102">
        <v>0.75</v>
      </c>
      <c r="G47" s="102">
        <v>0.25</v>
      </c>
      <c r="H47" s="102"/>
      <c r="I47" s="102"/>
      <c r="J47" s="102"/>
      <c r="K47" s="102"/>
      <c r="L47" s="102"/>
      <c r="M47" s="170">
        <f t="shared" si="19"/>
        <v>1</v>
      </c>
    </row>
    <row r="48" spans="1:14" s="203" customFormat="1" x14ac:dyDescent="0.2">
      <c r="A48" s="98"/>
      <c r="B48" s="108"/>
      <c r="C48" s="284"/>
      <c r="D48" s="286"/>
      <c r="E48" s="104">
        <f>E47*$D$47</f>
        <v>0</v>
      </c>
      <c r="F48" s="104">
        <f t="shared" ref="F48:K48" si="22">F47*$D$47</f>
        <v>52118.614725000007</v>
      </c>
      <c r="G48" s="104">
        <f t="shared" si="22"/>
        <v>17372.871575000001</v>
      </c>
      <c r="H48" s="104">
        <f t="shared" si="22"/>
        <v>0</v>
      </c>
      <c r="I48" s="104">
        <f t="shared" si="22"/>
        <v>0</v>
      </c>
      <c r="J48" s="104">
        <f t="shared" si="22"/>
        <v>0</v>
      </c>
      <c r="K48" s="104">
        <f t="shared" si="22"/>
        <v>0</v>
      </c>
      <c r="L48" s="104">
        <f>L47*$D$47</f>
        <v>0</v>
      </c>
      <c r="M48" s="233">
        <f t="shared" si="19"/>
        <v>69491.486300000004</v>
      </c>
      <c r="N48" s="234">
        <f>M48-D47</f>
        <v>0</v>
      </c>
    </row>
    <row r="49" spans="1:14" s="203" customFormat="1" x14ac:dyDescent="0.2">
      <c r="A49" s="100" t="s">
        <v>635</v>
      </c>
      <c r="B49" s="106" t="str">
        <f>PO!D145</f>
        <v>SISTEMA DE VEDAÇÃO VERTICAL</v>
      </c>
      <c r="C49" s="284"/>
      <c r="D49" s="285">
        <f>PO!I145</f>
        <v>12959.905400000001</v>
      </c>
      <c r="E49" s="102"/>
      <c r="F49" s="102"/>
      <c r="G49" s="102">
        <v>1</v>
      </c>
      <c r="H49" s="102"/>
      <c r="I49" s="102"/>
      <c r="J49" s="102"/>
      <c r="K49" s="102"/>
      <c r="L49" s="102"/>
      <c r="M49" s="170">
        <f t="shared" si="19"/>
        <v>1</v>
      </c>
    </row>
    <row r="50" spans="1:14" s="203" customFormat="1" x14ac:dyDescent="0.2">
      <c r="A50" s="98"/>
      <c r="B50" s="108"/>
      <c r="C50" s="284"/>
      <c r="D50" s="286"/>
      <c r="E50" s="104">
        <f>E49*$D$49</f>
        <v>0</v>
      </c>
      <c r="F50" s="104">
        <f t="shared" ref="F50:L50" si="23">F49*$D$49</f>
        <v>0</v>
      </c>
      <c r="G50" s="104">
        <f t="shared" si="23"/>
        <v>12959.905400000001</v>
      </c>
      <c r="H50" s="104">
        <f t="shared" si="23"/>
        <v>0</v>
      </c>
      <c r="I50" s="104">
        <f t="shared" si="23"/>
        <v>0</v>
      </c>
      <c r="J50" s="104">
        <f t="shared" si="23"/>
        <v>0</v>
      </c>
      <c r="K50" s="104">
        <f t="shared" si="23"/>
        <v>0</v>
      </c>
      <c r="L50" s="104">
        <f t="shared" si="23"/>
        <v>0</v>
      </c>
      <c r="M50" s="233">
        <f t="shared" si="19"/>
        <v>12959.905400000001</v>
      </c>
      <c r="N50" s="234">
        <f>M50-D49</f>
        <v>0</v>
      </c>
    </row>
    <row r="51" spans="1:14" s="203" customFormat="1" x14ac:dyDescent="0.2">
      <c r="A51" s="100" t="s">
        <v>636</v>
      </c>
      <c r="B51" s="106" t="str">
        <f>PO!D149</f>
        <v>REVESTIMENTOS INTERNOS E EXTERNOS</v>
      </c>
      <c r="C51" s="284"/>
      <c r="D51" s="285">
        <f>PO!I149</f>
        <v>23127.911700000001</v>
      </c>
      <c r="E51" s="102"/>
      <c r="F51" s="102"/>
      <c r="G51" s="102"/>
      <c r="H51" s="102">
        <v>0.5</v>
      </c>
      <c r="I51" s="102">
        <v>0.5</v>
      </c>
      <c r="J51" s="102"/>
      <c r="K51" s="102"/>
      <c r="L51" s="102"/>
      <c r="M51" s="170">
        <f t="shared" si="19"/>
        <v>1</v>
      </c>
    </row>
    <row r="52" spans="1:14" s="203" customFormat="1" x14ac:dyDescent="0.2">
      <c r="A52" s="98"/>
      <c r="B52" s="108"/>
      <c r="C52" s="284"/>
      <c r="D52" s="286"/>
      <c r="E52" s="104">
        <f>E51*$D$51</f>
        <v>0</v>
      </c>
      <c r="F52" s="104">
        <f t="shared" ref="F52:L52" si="24">F51*$D$51</f>
        <v>0</v>
      </c>
      <c r="G52" s="104">
        <f t="shared" si="24"/>
        <v>0</v>
      </c>
      <c r="H52" s="104">
        <f t="shared" si="24"/>
        <v>11563.95585</v>
      </c>
      <c r="I52" s="104">
        <f t="shared" si="24"/>
        <v>11563.95585</v>
      </c>
      <c r="J52" s="104">
        <f t="shared" si="24"/>
        <v>0</v>
      </c>
      <c r="K52" s="104">
        <f t="shared" si="24"/>
        <v>0</v>
      </c>
      <c r="L52" s="104">
        <f t="shared" si="24"/>
        <v>0</v>
      </c>
      <c r="M52" s="233">
        <f t="shared" si="19"/>
        <v>23127.911700000001</v>
      </c>
      <c r="N52" s="234">
        <f>M52-D51</f>
        <v>0</v>
      </c>
    </row>
    <row r="53" spans="1:14" s="203" customFormat="1" x14ac:dyDescent="0.2">
      <c r="A53" s="100" t="s">
        <v>644</v>
      </c>
      <c r="B53" s="106" t="str">
        <f>PO!D155</f>
        <v>PISOS</v>
      </c>
      <c r="C53" s="284"/>
      <c r="D53" s="285">
        <f>PO!I155</f>
        <v>35296.1584</v>
      </c>
      <c r="E53" s="102"/>
      <c r="F53" s="102"/>
      <c r="G53" s="102"/>
      <c r="H53" s="102">
        <v>0.5</v>
      </c>
      <c r="I53" s="102">
        <v>0.5</v>
      </c>
      <c r="J53" s="102"/>
      <c r="K53" s="102"/>
      <c r="L53" s="102"/>
      <c r="M53" s="170">
        <f t="shared" si="19"/>
        <v>1</v>
      </c>
    </row>
    <row r="54" spans="1:14" s="203" customFormat="1" x14ac:dyDescent="0.2">
      <c r="A54" s="98"/>
      <c r="B54" s="108"/>
      <c r="C54" s="284"/>
      <c r="D54" s="286"/>
      <c r="E54" s="104">
        <f>E53*$D$53</f>
        <v>0</v>
      </c>
      <c r="F54" s="104">
        <f t="shared" ref="F54:L54" si="25">F53*$D$53</f>
        <v>0</v>
      </c>
      <c r="G54" s="104">
        <f t="shared" si="25"/>
        <v>0</v>
      </c>
      <c r="H54" s="104">
        <f t="shared" si="25"/>
        <v>17648.0792</v>
      </c>
      <c r="I54" s="104">
        <f t="shared" si="25"/>
        <v>17648.0792</v>
      </c>
      <c r="J54" s="104">
        <f t="shared" si="25"/>
        <v>0</v>
      </c>
      <c r="K54" s="104">
        <f t="shared" si="25"/>
        <v>0</v>
      </c>
      <c r="L54" s="104">
        <f t="shared" si="25"/>
        <v>0</v>
      </c>
      <c r="M54" s="233">
        <f t="shared" si="19"/>
        <v>35296.1584</v>
      </c>
      <c r="N54" s="234">
        <f>M54-D53</f>
        <v>0</v>
      </c>
    </row>
    <row r="55" spans="1:14" s="203" customFormat="1" x14ac:dyDescent="0.2">
      <c r="A55" s="100" t="s">
        <v>655</v>
      </c>
      <c r="B55" s="106" t="str">
        <f>PO!D160</f>
        <v>FORRO</v>
      </c>
      <c r="C55" s="284"/>
      <c r="D55" s="285">
        <f>PO!I160</f>
        <v>35619.794199999997</v>
      </c>
      <c r="E55" s="102"/>
      <c r="F55" s="102"/>
      <c r="G55" s="102"/>
      <c r="H55" s="102">
        <v>0.25</v>
      </c>
      <c r="I55" s="102">
        <v>0.75</v>
      </c>
      <c r="J55" s="102"/>
      <c r="K55" s="102"/>
      <c r="L55" s="102"/>
      <c r="M55" s="170">
        <f t="shared" si="19"/>
        <v>1</v>
      </c>
    </row>
    <row r="56" spans="1:14" s="203" customFormat="1" x14ac:dyDescent="0.2">
      <c r="A56" s="98"/>
      <c r="B56" s="108"/>
      <c r="C56" s="284"/>
      <c r="D56" s="286"/>
      <c r="E56" s="104">
        <f>E55*$D$55</f>
        <v>0</v>
      </c>
      <c r="F56" s="104">
        <f t="shared" ref="F56:L56" si="26">F55*$D$55</f>
        <v>0</v>
      </c>
      <c r="G56" s="104">
        <f t="shared" si="26"/>
        <v>0</v>
      </c>
      <c r="H56" s="104">
        <f t="shared" si="26"/>
        <v>8904.9485499999992</v>
      </c>
      <c r="I56" s="104">
        <f t="shared" si="26"/>
        <v>26714.845649999996</v>
      </c>
      <c r="J56" s="104">
        <f t="shared" si="26"/>
        <v>0</v>
      </c>
      <c r="K56" s="104">
        <f t="shared" si="26"/>
        <v>0</v>
      </c>
      <c r="L56" s="104">
        <f t="shared" si="26"/>
        <v>0</v>
      </c>
      <c r="M56" s="233">
        <f t="shared" si="19"/>
        <v>35619.794199999997</v>
      </c>
      <c r="N56" s="234">
        <f>M56-D55</f>
        <v>0</v>
      </c>
    </row>
    <row r="57" spans="1:14" s="203" customFormat="1" x14ac:dyDescent="0.2">
      <c r="A57" s="100" t="s">
        <v>666</v>
      </c>
      <c r="B57" s="106" t="str">
        <f>PO!D164</f>
        <v>COBERTURA</v>
      </c>
      <c r="C57" s="284"/>
      <c r="D57" s="285">
        <f>PO!I164</f>
        <v>15548.580499999998</v>
      </c>
      <c r="E57" s="102"/>
      <c r="F57" s="102"/>
      <c r="G57" s="102"/>
      <c r="H57" s="102">
        <v>0.5</v>
      </c>
      <c r="I57" s="102">
        <v>0.5</v>
      </c>
      <c r="J57" s="102"/>
      <c r="K57" s="102"/>
      <c r="L57" s="102"/>
      <c r="M57" s="170">
        <f t="shared" si="19"/>
        <v>1</v>
      </c>
    </row>
    <row r="58" spans="1:14" s="203" customFormat="1" x14ac:dyDescent="0.2">
      <c r="A58" s="98"/>
      <c r="B58" s="108"/>
      <c r="C58" s="284"/>
      <c r="D58" s="286"/>
      <c r="E58" s="104">
        <f>E57*$D$57</f>
        <v>0</v>
      </c>
      <c r="F58" s="104">
        <f t="shared" ref="F58:L58" si="27">F57*$D$57</f>
        <v>0</v>
      </c>
      <c r="G58" s="104">
        <f t="shared" si="27"/>
        <v>0</v>
      </c>
      <c r="H58" s="104">
        <f t="shared" si="27"/>
        <v>7774.2902499999991</v>
      </c>
      <c r="I58" s="104">
        <f t="shared" si="27"/>
        <v>7774.2902499999991</v>
      </c>
      <c r="J58" s="104">
        <f t="shared" si="27"/>
        <v>0</v>
      </c>
      <c r="K58" s="104">
        <f t="shared" si="27"/>
        <v>0</v>
      </c>
      <c r="L58" s="104">
        <f t="shared" si="27"/>
        <v>0</v>
      </c>
      <c r="M58" s="233">
        <f t="shared" si="19"/>
        <v>15548.580499999998</v>
      </c>
      <c r="N58" s="234">
        <f>M58-D57</f>
        <v>0</v>
      </c>
    </row>
    <row r="59" spans="1:14" s="203" customFormat="1" x14ac:dyDescent="0.2">
      <c r="A59" s="100" t="s">
        <v>670</v>
      </c>
      <c r="B59" s="106" t="str">
        <f>PO!D168</f>
        <v>INSTALAÇÕES ELÉTRICAS</v>
      </c>
      <c r="C59" s="284"/>
      <c r="D59" s="285">
        <f>PO!I168</f>
        <v>37670.980000000003</v>
      </c>
      <c r="E59" s="102"/>
      <c r="F59" s="102"/>
      <c r="G59" s="102">
        <v>0.5</v>
      </c>
      <c r="H59" s="102">
        <v>0.5</v>
      </c>
      <c r="I59" s="102"/>
      <c r="J59" s="102"/>
      <c r="K59" s="102"/>
      <c r="L59" s="102"/>
      <c r="M59" s="170">
        <f t="shared" si="19"/>
        <v>1</v>
      </c>
    </row>
    <row r="60" spans="1:14" s="203" customFormat="1" x14ac:dyDescent="0.2">
      <c r="A60" s="98"/>
      <c r="B60" s="108"/>
      <c r="C60" s="284"/>
      <c r="D60" s="286"/>
      <c r="E60" s="104">
        <f>E59*$D$59</f>
        <v>0</v>
      </c>
      <c r="F60" s="104">
        <f t="shared" ref="F60:L60" si="28">F59*$D$59</f>
        <v>0</v>
      </c>
      <c r="G60" s="104">
        <f t="shared" si="28"/>
        <v>18835.490000000002</v>
      </c>
      <c r="H60" s="104">
        <f t="shared" si="28"/>
        <v>18835.490000000002</v>
      </c>
      <c r="I60" s="104">
        <f t="shared" si="28"/>
        <v>0</v>
      </c>
      <c r="J60" s="104">
        <f t="shared" si="28"/>
        <v>0</v>
      </c>
      <c r="K60" s="104">
        <f t="shared" si="28"/>
        <v>0</v>
      </c>
      <c r="L60" s="104">
        <f t="shared" si="28"/>
        <v>0</v>
      </c>
      <c r="M60" s="233">
        <f t="shared" si="19"/>
        <v>37670.980000000003</v>
      </c>
      <c r="N60" s="234">
        <f>M60-D59</f>
        <v>0</v>
      </c>
    </row>
    <row r="61" spans="1:14" s="203" customFormat="1" x14ac:dyDescent="0.2">
      <c r="A61" s="100" t="s">
        <v>692</v>
      </c>
      <c r="B61" s="106" t="str">
        <f>PO!D192</f>
        <v>ESQUADRIAS</v>
      </c>
      <c r="C61" s="284"/>
      <c r="D61" s="285">
        <f>PO!I192</f>
        <v>37108.366099999999</v>
      </c>
      <c r="E61" s="102"/>
      <c r="F61" s="102"/>
      <c r="G61" s="102"/>
      <c r="H61" s="102"/>
      <c r="I61" s="102"/>
      <c r="J61" s="102">
        <v>1</v>
      </c>
      <c r="K61" s="102"/>
      <c r="L61" s="102"/>
      <c r="M61" s="170">
        <f t="shared" si="19"/>
        <v>1</v>
      </c>
    </row>
    <row r="62" spans="1:14" s="203" customFormat="1" x14ac:dyDescent="0.2">
      <c r="A62" s="98"/>
      <c r="B62" s="108"/>
      <c r="C62" s="284"/>
      <c r="D62" s="286"/>
      <c r="E62" s="104">
        <f>E61*$D$61</f>
        <v>0</v>
      </c>
      <c r="F62" s="104">
        <f t="shared" ref="F62:L62" si="29">F61*$D$61</f>
        <v>0</v>
      </c>
      <c r="G62" s="104">
        <f t="shared" si="29"/>
        <v>0</v>
      </c>
      <c r="H62" s="104">
        <f t="shared" si="29"/>
        <v>0</v>
      </c>
      <c r="I62" s="104">
        <f t="shared" si="29"/>
        <v>0</v>
      </c>
      <c r="J62" s="104">
        <f t="shared" si="29"/>
        <v>37108.366099999999</v>
      </c>
      <c r="K62" s="104">
        <f t="shared" si="29"/>
        <v>0</v>
      </c>
      <c r="L62" s="104">
        <f t="shared" si="29"/>
        <v>0</v>
      </c>
      <c r="M62" s="233">
        <f t="shared" si="19"/>
        <v>37108.366099999999</v>
      </c>
      <c r="N62" s="234">
        <f>M62-D61</f>
        <v>0</v>
      </c>
    </row>
    <row r="63" spans="1:14" s="203" customFormat="1" x14ac:dyDescent="0.2">
      <c r="A63" s="100" t="s">
        <v>697</v>
      </c>
      <c r="B63" s="106" t="str">
        <f>PO!D199</f>
        <v>INSTALAÇÕES HIDROSSANITÁRIAS</v>
      </c>
      <c r="C63" s="284"/>
      <c r="D63" s="285">
        <f>PO!I199</f>
        <v>18227.03</v>
      </c>
      <c r="E63" s="102"/>
      <c r="F63" s="102"/>
      <c r="G63" s="102">
        <v>1</v>
      </c>
      <c r="H63" s="102"/>
      <c r="I63" s="102"/>
      <c r="J63" s="102"/>
      <c r="K63" s="102"/>
      <c r="L63" s="102"/>
      <c r="M63" s="170">
        <f t="shared" si="19"/>
        <v>1</v>
      </c>
    </row>
    <row r="64" spans="1:14" s="203" customFormat="1" x14ac:dyDescent="0.2">
      <c r="A64" s="98"/>
      <c r="B64" s="108"/>
      <c r="C64" s="284"/>
      <c r="D64" s="286"/>
      <c r="E64" s="104">
        <f>E63*$D$63</f>
        <v>0</v>
      </c>
      <c r="F64" s="104">
        <f t="shared" ref="F64:L64" si="30">F63*$D$63</f>
        <v>0</v>
      </c>
      <c r="G64" s="104">
        <f t="shared" si="30"/>
        <v>18227.03</v>
      </c>
      <c r="H64" s="104">
        <f t="shared" si="30"/>
        <v>0</v>
      </c>
      <c r="I64" s="104">
        <f t="shared" si="30"/>
        <v>0</v>
      </c>
      <c r="J64" s="104">
        <f t="shared" si="30"/>
        <v>0</v>
      </c>
      <c r="K64" s="104">
        <f t="shared" si="30"/>
        <v>0</v>
      </c>
      <c r="L64" s="104">
        <f t="shared" si="30"/>
        <v>0</v>
      </c>
      <c r="M64" s="233">
        <f t="shared" si="19"/>
        <v>18227.03</v>
      </c>
      <c r="N64" s="234">
        <f>M64-D63</f>
        <v>0</v>
      </c>
    </row>
    <row r="65" spans="1:14" s="203" customFormat="1" x14ac:dyDescent="0.2">
      <c r="A65" s="100" t="s">
        <v>739</v>
      </c>
      <c r="B65" s="106" t="str">
        <f>PO!D227</f>
        <v>LOUÇAS E METAIS</v>
      </c>
      <c r="C65" s="284"/>
      <c r="D65" s="285">
        <f>PO!I227</f>
        <v>9817.4290000000019</v>
      </c>
      <c r="E65" s="102"/>
      <c r="F65" s="102"/>
      <c r="G65" s="102"/>
      <c r="H65" s="102"/>
      <c r="I65" s="102"/>
      <c r="J65" s="102">
        <v>1</v>
      </c>
      <c r="K65" s="102"/>
      <c r="L65" s="102"/>
      <c r="M65" s="170">
        <f t="shared" si="19"/>
        <v>1</v>
      </c>
    </row>
    <row r="66" spans="1:14" s="203" customFormat="1" x14ac:dyDescent="0.2">
      <c r="A66" s="98"/>
      <c r="B66" s="108"/>
      <c r="C66" s="284"/>
      <c r="D66" s="286"/>
      <c r="E66" s="104">
        <f>E65*$D$65</f>
        <v>0</v>
      </c>
      <c r="F66" s="104">
        <f t="shared" ref="F66:L66" si="31">F65*$D$65</f>
        <v>0</v>
      </c>
      <c r="G66" s="104">
        <f t="shared" si="31"/>
        <v>0</v>
      </c>
      <c r="H66" s="104">
        <f t="shared" si="31"/>
        <v>0</v>
      </c>
      <c r="I66" s="104">
        <f t="shared" si="31"/>
        <v>0</v>
      </c>
      <c r="J66" s="104">
        <f t="shared" si="31"/>
        <v>9817.4290000000019</v>
      </c>
      <c r="K66" s="104">
        <f t="shared" si="31"/>
        <v>0</v>
      </c>
      <c r="L66" s="104">
        <f t="shared" si="31"/>
        <v>0</v>
      </c>
      <c r="M66" s="233">
        <f t="shared" si="19"/>
        <v>9817.4290000000019</v>
      </c>
      <c r="N66" s="234">
        <f>M66-D65</f>
        <v>0</v>
      </c>
    </row>
    <row r="67" spans="1:14" s="203" customFormat="1" x14ac:dyDescent="0.2">
      <c r="A67" s="100" t="s">
        <v>750</v>
      </c>
      <c r="B67" s="106" t="str">
        <f>PO!D237</f>
        <v>PINTURA</v>
      </c>
      <c r="C67" s="284"/>
      <c r="D67" s="285">
        <f>PO!I237</f>
        <v>2465.5202000000004</v>
      </c>
      <c r="E67" s="102"/>
      <c r="F67" s="102"/>
      <c r="G67" s="102"/>
      <c r="H67" s="102"/>
      <c r="I67" s="102"/>
      <c r="J67" s="102"/>
      <c r="K67" s="102">
        <v>0.5</v>
      </c>
      <c r="L67" s="102">
        <v>0.5</v>
      </c>
      <c r="M67" s="170">
        <f t="shared" si="19"/>
        <v>1</v>
      </c>
    </row>
    <row r="68" spans="1:14" s="203" customFormat="1" x14ac:dyDescent="0.2">
      <c r="A68" s="98"/>
      <c r="B68" s="108"/>
      <c r="C68" s="284"/>
      <c r="D68" s="286"/>
      <c r="E68" s="104">
        <f>E67*$D$67</f>
        <v>0</v>
      </c>
      <c r="F68" s="104">
        <f t="shared" ref="F68:L68" si="32">F67*$D$67</f>
        <v>0</v>
      </c>
      <c r="G68" s="104">
        <f t="shared" si="32"/>
        <v>0</v>
      </c>
      <c r="H68" s="104">
        <f t="shared" si="32"/>
        <v>0</v>
      </c>
      <c r="I68" s="104">
        <f t="shared" si="32"/>
        <v>0</v>
      </c>
      <c r="J68" s="104">
        <f t="shared" si="32"/>
        <v>0</v>
      </c>
      <c r="K68" s="104">
        <f t="shared" si="32"/>
        <v>1232.7601000000002</v>
      </c>
      <c r="L68" s="104">
        <f t="shared" si="32"/>
        <v>1232.7601000000002</v>
      </c>
      <c r="M68" s="233">
        <f t="shared" si="19"/>
        <v>2465.5202000000004</v>
      </c>
      <c r="N68" s="234">
        <f>M68-D67</f>
        <v>0</v>
      </c>
    </row>
    <row r="69" spans="1:14" s="203" customFormat="1" x14ac:dyDescent="0.2">
      <c r="A69" s="100" t="s">
        <v>754</v>
      </c>
      <c r="B69" s="106" t="str">
        <f>PO!D241</f>
        <v xml:space="preserve">PAISAGISMO </v>
      </c>
      <c r="C69" s="284"/>
      <c r="D69" s="285">
        <f>PO!I241</f>
        <v>4095</v>
      </c>
      <c r="E69" s="102"/>
      <c r="F69" s="102"/>
      <c r="G69" s="102"/>
      <c r="H69" s="102"/>
      <c r="I69" s="102"/>
      <c r="J69" s="102"/>
      <c r="K69" s="102">
        <v>0.5</v>
      </c>
      <c r="L69" s="102">
        <v>0.5</v>
      </c>
      <c r="M69" s="170">
        <f t="shared" si="19"/>
        <v>1</v>
      </c>
    </row>
    <row r="70" spans="1:14" s="203" customFormat="1" x14ac:dyDescent="0.2">
      <c r="A70" s="98"/>
      <c r="B70" s="108"/>
      <c r="C70" s="284"/>
      <c r="D70" s="286"/>
      <c r="E70" s="104">
        <f>E69*$D$69</f>
        <v>0</v>
      </c>
      <c r="F70" s="104">
        <f t="shared" ref="F70:L70" si="33">F69*$D$69</f>
        <v>0</v>
      </c>
      <c r="G70" s="104">
        <f t="shared" si="33"/>
        <v>0</v>
      </c>
      <c r="H70" s="104">
        <f t="shared" si="33"/>
        <v>0</v>
      </c>
      <c r="I70" s="104">
        <f t="shared" si="33"/>
        <v>0</v>
      </c>
      <c r="J70" s="104">
        <f t="shared" si="33"/>
        <v>0</v>
      </c>
      <c r="K70" s="104">
        <f t="shared" si="33"/>
        <v>2047.5</v>
      </c>
      <c r="L70" s="104">
        <f t="shared" si="33"/>
        <v>2047.5</v>
      </c>
      <c r="M70" s="233">
        <f t="shared" si="19"/>
        <v>4095</v>
      </c>
      <c r="N70" s="234">
        <f>M70-D69</f>
        <v>0</v>
      </c>
    </row>
    <row r="71" spans="1:14" s="203" customFormat="1" x14ac:dyDescent="0.2">
      <c r="A71" s="100" t="s">
        <v>762</v>
      </c>
      <c r="B71" s="106" t="str">
        <f>PO!D245</f>
        <v>CLIMATIZAÇÃO</v>
      </c>
      <c r="C71" s="284"/>
      <c r="D71" s="285">
        <f>PO!I245</f>
        <v>45089.45</v>
      </c>
      <c r="E71" s="102"/>
      <c r="F71" s="102"/>
      <c r="G71" s="102"/>
      <c r="H71" s="102"/>
      <c r="I71" s="102"/>
      <c r="J71" s="102"/>
      <c r="K71" s="102"/>
      <c r="L71" s="102">
        <v>1</v>
      </c>
      <c r="M71" s="170">
        <f t="shared" si="19"/>
        <v>1</v>
      </c>
    </row>
    <row r="72" spans="1:14" s="203" customFormat="1" x14ac:dyDescent="0.2">
      <c r="A72" s="98"/>
      <c r="B72" s="108"/>
      <c r="C72" s="284"/>
      <c r="D72" s="286"/>
      <c r="E72" s="104">
        <f>E71*$D$71</f>
        <v>0</v>
      </c>
      <c r="F72" s="104">
        <f t="shared" ref="F72:L72" si="34">F71*$D$71</f>
        <v>0</v>
      </c>
      <c r="G72" s="104">
        <f t="shared" si="34"/>
        <v>0</v>
      </c>
      <c r="H72" s="104">
        <f t="shared" si="34"/>
        <v>0</v>
      </c>
      <c r="I72" s="104">
        <f t="shared" si="34"/>
        <v>0</v>
      </c>
      <c r="J72" s="104">
        <f t="shared" si="34"/>
        <v>0</v>
      </c>
      <c r="K72" s="104">
        <f t="shared" si="34"/>
        <v>0</v>
      </c>
      <c r="L72" s="104">
        <f t="shared" si="34"/>
        <v>45089.45</v>
      </c>
      <c r="M72" s="233">
        <f t="shared" si="19"/>
        <v>45089.45</v>
      </c>
      <c r="N72" s="234">
        <f>M72-D71</f>
        <v>0</v>
      </c>
    </row>
    <row r="73" spans="1:14" s="203" customFormat="1" x14ac:dyDescent="0.2">
      <c r="A73" s="100" t="s">
        <v>858</v>
      </c>
      <c r="B73" s="106" t="str">
        <f>PO!D248</f>
        <v>PONTE PROVISÓRIA EM MADEIRA COM GUARDA CORPO</v>
      </c>
      <c r="C73" s="284"/>
      <c r="D73" s="285">
        <f>PO!I248</f>
        <v>15290.76</v>
      </c>
      <c r="E73" s="102">
        <v>1</v>
      </c>
      <c r="F73" s="102"/>
      <c r="G73" s="102"/>
      <c r="H73" s="102"/>
      <c r="I73" s="102"/>
      <c r="J73" s="102"/>
      <c r="K73" s="102"/>
      <c r="L73" s="102"/>
      <c r="M73" s="170">
        <f t="shared" si="19"/>
        <v>1</v>
      </c>
    </row>
    <row r="74" spans="1:14" s="203" customFormat="1" x14ac:dyDescent="0.2">
      <c r="A74" s="98"/>
      <c r="B74" s="108"/>
      <c r="C74" s="284"/>
      <c r="D74" s="286"/>
      <c r="E74" s="104">
        <f>$D$73*E73</f>
        <v>15290.76</v>
      </c>
      <c r="F74" s="104">
        <f t="shared" ref="F74:L74" si="35">$D$73*F73</f>
        <v>0</v>
      </c>
      <c r="G74" s="104">
        <f t="shared" si="35"/>
        <v>0</v>
      </c>
      <c r="H74" s="104">
        <f t="shared" si="35"/>
        <v>0</v>
      </c>
      <c r="I74" s="104">
        <f t="shared" si="35"/>
        <v>0</v>
      </c>
      <c r="J74" s="104">
        <f t="shared" si="35"/>
        <v>0</v>
      </c>
      <c r="K74" s="104">
        <f t="shared" si="35"/>
        <v>0</v>
      </c>
      <c r="L74" s="104">
        <f t="shared" si="35"/>
        <v>0</v>
      </c>
      <c r="M74" s="233">
        <f t="shared" si="19"/>
        <v>15290.76</v>
      </c>
      <c r="N74" s="234">
        <f>M74-D73</f>
        <v>0</v>
      </c>
    </row>
    <row r="75" spans="1:14" s="203" customFormat="1" x14ac:dyDescent="0.2">
      <c r="A75" s="166" t="s">
        <v>864</v>
      </c>
      <c r="B75" s="231" t="str">
        <f>PO!D250</f>
        <v>SERVIÇOS FINAIS</v>
      </c>
      <c r="C75" s="284"/>
      <c r="D75" s="285">
        <f>PO!I250</f>
        <v>379.67519999999996</v>
      </c>
      <c r="E75" s="228"/>
      <c r="F75" s="228"/>
      <c r="G75" s="228"/>
      <c r="H75" s="228"/>
      <c r="I75" s="228"/>
      <c r="J75" s="228"/>
      <c r="K75" s="228"/>
      <c r="L75" s="232">
        <v>1</v>
      </c>
      <c r="M75" s="170">
        <f>SUM(E75:L75)</f>
        <v>1</v>
      </c>
    </row>
    <row r="76" spans="1:14" s="203" customFormat="1" ht="15" thickBot="1" x14ac:dyDescent="0.25">
      <c r="A76" s="166"/>
      <c r="B76" s="229"/>
      <c r="C76" s="284"/>
      <c r="D76" s="286"/>
      <c r="E76" s="104">
        <f>$D$75*E75</f>
        <v>0</v>
      </c>
      <c r="F76" s="104">
        <f t="shared" ref="F76:L76" si="36">$D$75*F75</f>
        <v>0</v>
      </c>
      <c r="G76" s="104">
        <f t="shared" si="36"/>
        <v>0</v>
      </c>
      <c r="H76" s="104">
        <f t="shared" si="36"/>
        <v>0</v>
      </c>
      <c r="I76" s="104">
        <f t="shared" si="36"/>
        <v>0</v>
      </c>
      <c r="J76" s="104">
        <f t="shared" si="36"/>
        <v>0</v>
      </c>
      <c r="K76" s="104">
        <f t="shared" si="36"/>
        <v>0</v>
      </c>
      <c r="L76" s="104">
        <f t="shared" si="36"/>
        <v>379.67519999999996</v>
      </c>
      <c r="M76" s="170"/>
    </row>
    <row r="77" spans="1:14" ht="15" thickBot="1" x14ac:dyDescent="0.25">
      <c r="A77" s="109"/>
      <c r="B77" s="110" t="s">
        <v>185</v>
      </c>
      <c r="C77" s="111">
        <f>C9</f>
        <v>0.6475846928803396</v>
      </c>
      <c r="D77" s="112">
        <f>D9+D41</f>
        <v>1369292.1126043759</v>
      </c>
      <c r="E77" s="112">
        <f>E41+E9</f>
        <v>111916.27070887201</v>
      </c>
      <c r="F77" s="112">
        <f t="shared" ref="F77:L77" si="37">F41+F9</f>
        <v>176496.814212272</v>
      </c>
      <c r="G77" s="112">
        <f t="shared" si="37"/>
        <v>150168.04701837199</v>
      </c>
      <c r="H77" s="112">
        <f t="shared" si="37"/>
        <v>215967.52249497201</v>
      </c>
      <c r="I77" s="112">
        <f t="shared" si="37"/>
        <v>208236.52075497201</v>
      </c>
      <c r="J77" s="112">
        <f t="shared" si="37"/>
        <v>226336.25440497202</v>
      </c>
      <c r="K77" s="112">
        <f t="shared" si="37"/>
        <v>149249.412804972</v>
      </c>
      <c r="L77" s="112">
        <f t="shared" si="37"/>
        <v>130921.27020497198</v>
      </c>
    </row>
    <row r="78" spans="1:14" ht="15" thickBot="1" x14ac:dyDescent="0.25">
      <c r="A78" s="109"/>
      <c r="B78" s="110" t="s">
        <v>305</v>
      </c>
      <c r="C78" s="111"/>
      <c r="D78" s="112"/>
      <c r="E78" s="112">
        <f>E77</f>
        <v>111916.27070887201</v>
      </c>
      <c r="F78" s="112">
        <f t="shared" ref="F78" si="38">E78+F77</f>
        <v>288413.08492114401</v>
      </c>
      <c r="G78" s="112">
        <f t="shared" ref="G78" si="39">F78+G77</f>
        <v>438581.131939516</v>
      </c>
      <c r="H78" s="112">
        <f t="shared" ref="H78" si="40">G78+H77</f>
        <v>654548.65443448804</v>
      </c>
      <c r="I78" s="112">
        <f t="shared" ref="I78" si="41">H78+I77</f>
        <v>862785.17518946005</v>
      </c>
      <c r="J78" s="112">
        <f t="shared" ref="J78" si="42">I78+J77</f>
        <v>1089121.429594432</v>
      </c>
      <c r="K78" s="112">
        <f t="shared" ref="K78" si="43">J78+K77</f>
        <v>1238370.8423994039</v>
      </c>
      <c r="L78" s="112">
        <f t="shared" ref="L78" si="44">K78+L77</f>
        <v>1369292.1126043759</v>
      </c>
    </row>
  </sheetData>
  <mergeCells count="86">
    <mergeCell ref="C75:C76"/>
    <mergeCell ref="D75:D76"/>
    <mergeCell ref="J41:J42"/>
    <mergeCell ref="K41:K42"/>
    <mergeCell ref="L41:L42"/>
    <mergeCell ref="C73:C74"/>
    <mergeCell ref="D73:D74"/>
    <mergeCell ref="E41:E42"/>
    <mergeCell ref="F41:F42"/>
    <mergeCell ref="G41:G42"/>
    <mergeCell ref="H41:H42"/>
    <mergeCell ref="I41:I42"/>
    <mergeCell ref="C67:C68"/>
    <mergeCell ref="D67:D68"/>
    <mergeCell ref="C69:C70"/>
    <mergeCell ref="D69:D70"/>
    <mergeCell ref="C71:C72"/>
    <mergeCell ref="D71:D72"/>
    <mergeCell ref="C61:C62"/>
    <mergeCell ref="D61:D62"/>
    <mergeCell ref="C63:C64"/>
    <mergeCell ref="D63:D64"/>
    <mergeCell ref="C65:C66"/>
    <mergeCell ref="D65:D66"/>
    <mergeCell ref="C55:C56"/>
    <mergeCell ref="D55:D56"/>
    <mergeCell ref="C57:C58"/>
    <mergeCell ref="D57:D58"/>
    <mergeCell ref="C59:C60"/>
    <mergeCell ref="D59:D60"/>
    <mergeCell ref="C41:C42"/>
    <mergeCell ref="D41:D42"/>
    <mergeCell ref="C43:C44"/>
    <mergeCell ref="D43:D44"/>
    <mergeCell ref="C45:C46"/>
    <mergeCell ref="D45:D46"/>
    <mergeCell ref="C47:C48"/>
    <mergeCell ref="D47:D48"/>
    <mergeCell ref="C49:C50"/>
    <mergeCell ref="D49:D50"/>
    <mergeCell ref="C51:C52"/>
    <mergeCell ref="D51:D52"/>
    <mergeCell ref="C15:C16"/>
    <mergeCell ref="D15:D16"/>
    <mergeCell ref="C17:C18"/>
    <mergeCell ref="D17:D18"/>
    <mergeCell ref="C53:C54"/>
    <mergeCell ref="D53:D54"/>
    <mergeCell ref="C19:C20"/>
    <mergeCell ref="D19:D20"/>
    <mergeCell ref="C21:C22"/>
    <mergeCell ref="D21:D22"/>
    <mergeCell ref="C23:C24"/>
    <mergeCell ref="D23:D24"/>
    <mergeCell ref="C39:C40"/>
    <mergeCell ref="D39:D40"/>
    <mergeCell ref="C37:C38"/>
    <mergeCell ref="D37:D38"/>
    <mergeCell ref="A2:L2"/>
    <mergeCell ref="A4:L4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C11:C12"/>
    <mergeCell ref="D11:D12"/>
    <mergeCell ref="D25:D26"/>
    <mergeCell ref="C25:C26"/>
    <mergeCell ref="C35:C36"/>
    <mergeCell ref="D35:D36"/>
    <mergeCell ref="C33:C34"/>
    <mergeCell ref="D33:D34"/>
    <mergeCell ref="C27:C28"/>
    <mergeCell ref="D27:D28"/>
    <mergeCell ref="C29:C30"/>
    <mergeCell ref="D29:D30"/>
    <mergeCell ref="C31:C32"/>
    <mergeCell ref="D31:D32"/>
    <mergeCell ref="C13:C14"/>
    <mergeCell ref="D13:D14"/>
  </mergeCells>
  <pageMargins left="0.511811024" right="0.511811024" top="1.1630208333333334" bottom="0.78740157499999996" header="0.31496062000000002" footer="0.31496062000000002"/>
  <pageSetup paperSize="9" scale="67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14"/>
  <sheetViews>
    <sheetView workbookViewId="0">
      <selection activeCell="B11" sqref="B11:C11"/>
    </sheetView>
  </sheetViews>
  <sheetFormatPr defaultRowHeight="14.25" x14ac:dyDescent="0.2"/>
  <cols>
    <col min="1" max="1" width="9" customWidth="1"/>
    <col min="2" max="2" width="8.5" customWidth="1"/>
    <col min="3" max="3" width="42.5" customWidth="1"/>
    <col min="4" max="4" width="14.75" customWidth="1"/>
    <col min="5" max="5" width="14.625" bestFit="1" customWidth="1"/>
    <col min="6" max="7" width="12.375" bestFit="1" customWidth="1"/>
    <col min="8" max="8" width="11.625" bestFit="1" customWidth="1"/>
    <col min="9" max="9" width="12.5" customWidth="1"/>
    <col min="10" max="10" width="13.625" bestFit="1" customWidth="1"/>
  </cols>
  <sheetData>
    <row r="2" spans="1:10" ht="15" thickBot="1" x14ac:dyDescent="0.25"/>
    <row r="3" spans="1:10" ht="15" x14ac:dyDescent="0.2">
      <c r="A3" s="277" t="s">
        <v>925</v>
      </c>
      <c r="B3" s="278"/>
      <c r="C3" s="278"/>
      <c r="D3" s="278"/>
      <c r="E3" s="278"/>
      <c r="F3" s="278"/>
      <c r="G3" s="278"/>
      <c r="H3" s="278"/>
      <c r="I3" s="278"/>
      <c r="J3" s="279"/>
    </row>
    <row r="4" spans="1:10" ht="15" x14ac:dyDescent="0.2">
      <c r="A4" s="22" t="s">
        <v>165</v>
      </c>
      <c r="B4" s="23"/>
      <c r="C4" s="24"/>
      <c r="D4" s="25"/>
      <c r="E4" s="26"/>
      <c r="F4" s="26"/>
      <c r="G4" s="26"/>
      <c r="H4" s="26"/>
      <c r="I4" s="26"/>
      <c r="J4" s="27"/>
    </row>
    <row r="5" spans="1:10" ht="15.75" thickBot="1" x14ac:dyDescent="0.25">
      <c r="A5" s="28" t="s">
        <v>340</v>
      </c>
      <c r="B5" s="29"/>
      <c r="C5" s="30"/>
      <c r="D5" s="31"/>
      <c r="E5" s="32"/>
      <c r="F5" s="32"/>
      <c r="G5" s="32"/>
      <c r="H5" s="32"/>
      <c r="I5" s="32"/>
      <c r="J5" s="33"/>
    </row>
    <row r="6" spans="1:10" ht="15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15" thickBot="1" x14ac:dyDescent="0.25">
      <c r="A7" s="280" t="s">
        <v>436</v>
      </c>
      <c r="B7" s="281"/>
      <c r="C7" s="281"/>
      <c r="D7" s="281"/>
      <c r="E7" s="281"/>
      <c r="F7" s="281"/>
      <c r="G7" s="281"/>
      <c r="H7" s="281"/>
      <c r="I7" s="281"/>
      <c r="J7" s="281"/>
    </row>
    <row r="10" spans="1:10" ht="15" x14ac:dyDescent="0.25">
      <c r="A10" s="160" t="s">
        <v>437</v>
      </c>
      <c r="B10" s="300" t="s">
        <v>168</v>
      </c>
      <c r="C10" s="300"/>
      <c r="D10" s="160" t="s">
        <v>440</v>
      </c>
      <c r="E10" s="302" t="s">
        <v>439</v>
      </c>
      <c r="F10" s="302"/>
      <c r="G10" s="302"/>
      <c r="H10" s="302"/>
      <c r="I10" s="302"/>
      <c r="J10" s="302"/>
    </row>
    <row r="11" spans="1:10" s="157" customFormat="1" ht="28.5" x14ac:dyDescent="0.2">
      <c r="A11" s="161" t="s">
        <v>441</v>
      </c>
      <c r="B11" s="298" t="s">
        <v>219</v>
      </c>
      <c r="C11" s="298"/>
      <c r="D11" s="162">
        <v>172.75</v>
      </c>
      <c r="E11" s="299" t="s">
        <v>442</v>
      </c>
      <c r="F11" s="298"/>
      <c r="G11" s="298"/>
      <c r="H11" s="298"/>
      <c r="I11" s="298"/>
      <c r="J11" s="298"/>
    </row>
    <row r="12" spans="1:10" ht="28.5" x14ac:dyDescent="0.2">
      <c r="A12" s="161" t="s">
        <v>438</v>
      </c>
      <c r="B12" s="301" t="s">
        <v>220</v>
      </c>
      <c r="C12" s="301"/>
      <c r="D12" s="162">
        <v>377.77</v>
      </c>
      <c r="E12" s="299" t="s">
        <v>444</v>
      </c>
      <c r="F12" s="298"/>
      <c r="G12" s="298"/>
      <c r="H12" s="298"/>
      <c r="I12" s="298"/>
      <c r="J12" s="298"/>
    </row>
    <row r="13" spans="1:10" ht="28.5" x14ac:dyDescent="0.2">
      <c r="A13" s="161" t="s">
        <v>438</v>
      </c>
      <c r="B13" s="298" t="s">
        <v>242</v>
      </c>
      <c r="C13" s="298"/>
      <c r="D13" s="162">
        <v>400</v>
      </c>
      <c r="E13" s="299" t="s">
        <v>443</v>
      </c>
      <c r="F13" s="298"/>
      <c r="G13" s="298"/>
      <c r="H13" s="298"/>
      <c r="I13" s="298"/>
      <c r="J13" s="298"/>
    </row>
    <row r="14" spans="1:10" ht="28.5" x14ac:dyDescent="0.2">
      <c r="A14" s="161" t="s">
        <v>875</v>
      </c>
      <c r="B14" s="298" t="s">
        <v>874</v>
      </c>
      <c r="C14" s="298"/>
      <c r="D14" s="239">
        <v>33.9</v>
      </c>
      <c r="E14" s="298" t="s">
        <v>876</v>
      </c>
      <c r="F14" s="298"/>
      <c r="G14" s="298"/>
      <c r="H14" s="298"/>
      <c r="I14" s="298"/>
      <c r="J14" s="298"/>
    </row>
  </sheetData>
  <mergeCells count="12">
    <mergeCell ref="B14:C14"/>
    <mergeCell ref="E14:J14"/>
    <mergeCell ref="B13:C13"/>
    <mergeCell ref="E13:J13"/>
    <mergeCell ref="A3:J3"/>
    <mergeCell ref="A7:J7"/>
    <mergeCell ref="B10:C10"/>
    <mergeCell ref="B12:C12"/>
    <mergeCell ref="E12:J12"/>
    <mergeCell ref="E10:J10"/>
    <mergeCell ref="E11:J11"/>
    <mergeCell ref="B11:C11"/>
  </mergeCells>
  <hyperlinks>
    <hyperlink ref="E12" r:id="rId1"/>
    <hyperlink ref="E11" r:id="rId2"/>
    <hyperlink ref="E13" r:id="rId3"/>
  </hyperlink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2:J38"/>
  <sheetViews>
    <sheetView view="pageBreakPreview" zoomScale="112" zoomScaleNormal="100" zoomScaleSheetLayoutView="112" workbookViewId="0">
      <selection activeCell="A14" sqref="A14:H14"/>
    </sheetView>
  </sheetViews>
  <sheetFormatPr defaultRowHeight="14.25" x14ac:dyDescent="0.2"/>
  <cols>
    <col min="1" max="6" width="9.375" customWidth="1"/>
    <col min="7" max="7" width="11.25" customWidth="1"/>
    <col min="8" max="10" width="9.375" customWidth="1"/>
  </cols>
  <sheetData>
    <row r="2" spans="1:10" ht="15" thickBot="1" x14ac:dyDescent="0.25"/>
    <row r="3" spans="1:10" ht="33.75" customHeight="1" x14ac:dyDescent="0.2">
      <c r="A3" s="289" t="s">
        <v>927</v>
      </c>
      <c r="B3" s="290"/>
      <c r="C3" s="290"/>
      <c r="D3" s="290"/>
      <c r="E3" s="290"/>
      <c r="F3" s="290"/>
      <c r="G3" s="290"/>
      <c r="H3" s="290"/>
      <c r="I3" s="290"/>
      <c r="J3" s="291"/>
    </row>
    <row r="4" spans="1:10" ht="15" x14ac:dyDescent="0.2">
      <c r="A4" s="81" t="s">
        <v>165</v>
      </c>
      <c r="B4" s="113"/>
      <c r="C4" s="113"/>
      <c r="D4" s="113"/>
      <c r="E4" s="114"/>
      <c r="F4" s="114"/>
      <c r="G4" s="114"/>
      <c r="H4" s="114"/>
      <c r="I4" s="114"/>
      <c r="J4" s="115"/>
    </row>
    <row r="5" spans="1:10" ht="15.75" thickBot="1" x14ac:dyDescent="0.25">
      <c r="A5" s="84" t="s">
        <v>341</v>
      </c>
      <c r="B5" s="116"/>
      <c r="C5" s="116"/>
      <c r="D5" s="116"/>
      <c r="E5" s="117"/>
      <c r="F5" s="117"/>
      <c r="G5" s="117"/>
      <c r="H5" s="117"/>
      <c r="I5" s="117"/>
      <c r="J5" s="118"/>
    </row>
    <row r="6" spans="1:10" x14ac:dyDescent="0.2">
      <c r="A6" s="119"/>
      <c r="B6" s="119"/>
      <c r="C6" s="119"/>
      <c r="D6" s="119"/>
      <c r="E6" s="119"/>
      <c r="F6" s="114"/>
      <c r="G6" s="114"/>
      <c r="H6" s="114"/>
      <c r="I6" s="114"/>
      <c r="J6" s="114"/>
    </row>
    <row r="7" spans="1:10" x14ac:dyDescent="0.2">
      <c r="A7" s="307" t="s">
        <v>306</v>
      </c>
      <c r="B7" s="308"/>
      <c r="C7" s="308"/>
      <c r="D7" s="308"/>
      <c r="E7" s="308"/>
      <c r="F7" s="308"/>
      <c r="G7" s="308"/>
      <c r="H7" s="308"/>
      <c r="I7" s="308"/>
      <c r="J7" s="309"/>
    </row>
    <row r="8" spans="1:10" x14ac:dyDescent="0.2">
      <c r="A8" s="310" t="s">
        <v>342</v>
      </c>
      <c r="B8" s="310"/>
      <c r="C8" s="310"/>
      <c r="D8" s="310"/>
      <c r="E8" s="310"/>
      <c r="F8" s="310"/>
      <c r="G8" s="310"/>
      <c r="H8" s="310"/>
      <c r="I8" s="310"/>
      <c r="J8" s="310"/>
    </row>
    <row r="9" spans="1:10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0" x14ac:dyDescent="0.2">
      <c r="A10" s="307" t="s">
        <v>307</v>
      </c>
      <c r="B10" s="308"/>
      <c r="C10" s="308"/>
      <c r="D10" s="308"/>
      <c r="E10" s="308"/>
      <c r="F10" s="308"/>
      <c r="G10" s="308"/>
      <c r="H10" s="308"/>
      <c r="I10" s="307" t="s">
        <v>308</v>
      </c>
      <c r="J10" s="309"/>
    </row>
    <row r="11" spans="1:10" x14ac:dyDescent="0.2">
      <c r="A11" s="303" t="s">
        <v>309</v>
      </c>
      <c r="B11" s="304"/>
      <c r="C11" s="304"/>
      <c r="D11" s="304"/>
      <c r="E11" s="304"/>
      <c r="F11" s="304"/>
      <c r="G11" s="304"/>
      <c r="H11" s="304"/>
      <c r="I11" s="305" t="s">
        <v>310</v>
      </c>
      <c r="J11" s="306"/>
    </row>
    <row r="12" spans="1:10" x14ac:dyDescent="0.2">
      <c r="A12" s="119"/>
      <c r="B12" s="119"/>
      <c r="C12" s="119"/>
      <c r="D12" s="119"/>
      <c r="E12" s="119"/>
      <c r="F12" s="119"/>
      <c r="G12" s="119"/>
      <c r="H12" s="119"/>
      <c r="I12" s="119"/>
      <c r="J12" s="119"/>
    </row>
    <row r="13" spans="1:10" x14ac:dyDescent="0.2">
      <c r="A13" s="311" t="s">
        <v>311</v>
      </c>
      <c r="B13" s="311"/>
      <c r="C13" s="311"/>
      <c r="D13" s="311"/>
      <c r="E13" s="311"/>
      <c r="F13" s="311"/>
      <c r="G13" s="311"/>
      <c r="H13" s="311"/>
      <c r="I13" s="312">
        <v>0.4</v>
      </c>
      <c r="J13" s="312"/>
    </row>
    <row r="14" spans="1:10" x14ac:dyDescent="0.2">
      <c r="A14" s="313" t="s">
        <v>312</v>
      </c>
      <c r="B14" s="313"/>
      <c r="C14" s="313"/>
      <c r="D14" s="313"/>
      <c r="E14" s="313"/>
      <c r="F14" s="313"/>
      <c r="G14" s="313"/>
      <c r="H14" s="313"/>
      <c r="I14" s="312">
        <v>0.05</v>
      </c>
      <c r="J14" s="312"/>
    </row>
    <row r="15" spans="1:10" x14ac:dyDescent="0.2">
      <c r="A15" s="119"/>
      <c r="B15" s="119"/>
      <c r="C15" s="119"/>
      <c r="D15" s="119"/>
      <c r="E15" s="119"/>
      <c r="F15" s="119"/>
      <c r="G15" s="119"/>
      <c r="H15" s="119"/>
      <c r="I15" s="119"/>
      <c r="J15" s="119"/>
    </row>
    <row r="16" spans="1:10" x14ac:dyDescent="0.2">
      <c r="A16" s="314" t="s">
        <v>313</v>
      </c>
      <c r="B16" s="314"/>
      <c r="C16" s="314"/>
      <c r="D16" s="314"/>
      <c r="E16" s="314" t="s">
        <v>314</v>
      </c>
      <c r="F16" s="315" t="s">
        <v>315</v>
      </c>
      <c r="G16" s="315" t="s">
        <v>316</v>
      </c>
      <c r="H16" s="314" t="s">
        <v>317</v>
      </c>
      <c r="I16" s="314" t="s">
        <v>318</v>
      </c>
      <c r="J16" s="317" t="s">
        <v>319</v>
      </c>
    </row>
    <row r="17" spans="1:10" x14ac:dyDescent="0.2">
      <c r="A17" s="314"/>
      <c r="B17" s="314"/>
      <c r="C17" s="314"/>
      <c r="D17" s="314"/>
      <c r="E17" s="314"/>
      <c r="F17" s="315"/>
      <c r="G17" s="315"/>
      <c r="H17" s="314"/>
      <c r="I17" s="314"/>
      <c r="J17" s="317"/>
    </row>
    <row r="18" spans="1:10" ht="15" x14ac:dyDescent="0.2">
      <c r="A18" s="318" t="str">
        <f>IF($I$11=$A$57,"Encargos Sociais incidentes sobre a mão de obra","Administração Central")</f>
        <v>Administração Central</v>
      </c>
      <c r="B18" s="318"/>
      <c r="C18" s="318"/>
      <c r="D18" s="318"/>
      <c r="E18" s="121" t="str">
        <f>IF($I$11=$A$57,"K1","AC")</f>
        <v>AC</v>
      </c>
      <c r="F18" s="122">
        <v>0.03</v>
      </c>
      <c r="G18" s="123" t="s">
        <v>320</v>
      </c>
      <c r="H18" s="124">
        <v>0.03</v>
      </c>
      <c r="I18" s="124">
        <v>0.04</v>
      </c>
      <c r="J18" s="124">
        <v>5.5E-2</v>
      </c>
    </row>
    <row r="19" spans="1:10" ht="15" x14ac:dyDescent="0.2">
      <c r="A19" s="318" t="str">
        <f>IF($I$11=$A$57,"Administração Central da empresa ou consultoria - overhead","Seguro e Garantia")</f>
        <v>Seguro e Garantia</v>
      </c>
      <c r="B19" s="318"/>
      <c r="C19" s="318"/>
      <c r="D19" s="318"/>
      <c r="E19" s="121" t="str">
        <f>IF($I$11=$A$57,"K2","SG")</f>
        <v>SG</v>
      </c>
      <c r="F19" s="122">
        <v>8.0000000000000002E-3</v>
      </c>
      <c r="G19" s="123" t="s">
        <v>320</v>
      </c>
      <c r="H19" s="124">
        <v>8.0000000000000002E-3</v>
      </c>
      <c r="I19" s="124">
        <v>8.0000000000000002E-3</v>
      </c>
      <c r="J19" s="124">
        <v>0.01</v>
      </c>
    </row>
    <row r="20" spans="1:10" ht="15" x14ac:dyDescent="0.2">
      <c r="A20" s="318" t="str">
        <f>IF($I$11=$A$57,"","Risco")</f>
        <v>Risco</v>
      </c>
      <c r="B20" s="318"/>
      <c r="C20" s="318"/>
      <c r="D20" s="318"/>
      <c r="E20" s="121" t="str">
        <f>IF($I$11=$A$57,"","R")</f>
        <v>R</v>
      </c>
      <c r="F20" s="122">
        <v>9.7000000000000003E-3</v>
      </c>
      <c r="G20" s="123" t="s">
        <v>320</v>
      </c>
      <c r="H20" s="124">
        <v>9.7000000000000003E-3</v>
      </c>
      <c r="I20" s="124">
        <v>1.2699999999999999E-2</v>
      </c>
      <c r="J20" s="124">
        <v>1.2699999999999999E-2</v>
      </c>
    </row>
    <row r="21" spans="1:10" ht="15" x14ac:dyDescent="0.2">
      <c r="A21" s="318" t="str">
        <f>IF($I$11=$A$57,"","Despesas Financeiras")</f>
        <v>Despesas Financeiras</v>
      </c>
      <c r="B21" s="318"/>
      <c r="C21" s="318"/>
      <c r="D21" s="318"/>
      <c r="E21" s="121" t="str">
        <f>IF($I$11=$A$57,"","DF")</f>
        <v>DF</v>
      </c>
      <c r="F21" s="122">
        <v>5.8999999999999999E-3</v>
      </c>
      <c r="G21" s="123" t="s">
        <v>320</v>
      </c>
      <c r="H21" s="124">
        <v>5.8999999999999999E-3</v>
      </c>
      <c r="I21" s="124">
        <v>1.23E-2</v>
      </c>
      <c r="J21" s="124">
        <v>1.3899999999999999E-2</v>
      </c>
    </row>
    <row r="22" spans="1:10" ht="15" x14ac:dyDescent="0.2">
      <c r="A22" s="318" t="str">
        <f>IF($I$11=$A$57,"Margem bruta da empresa de consultoria","Lucro")</f>
        <v>Lucro</v>
      </c>
      <c r="B22" s="318"/>
      <c r="C22" s="318"/>
      <c r="D22" s="318"/>
      <c r="E22" s="121" t="str">
        <f>IF($I$11=$A$57,"K3","L")</f>
        <v>L</v>
      </c>
      <c r="F22" s="122">
        <v>7.7399999999999997E-2</v>
      </c>
      <c r="G22" s="123" t="s">
        <v>320</v>
      </c>
      <c r="H22" s="124">
        <v>6.1600000000000002E-2</v>
      </c>
      <c r="I22" s="124">
        <v>7.400000000000001E-2</v>
      </c>
      <c r="J22" s="124">
        <v>8.9600000000000013E-2</v>
      </c>
    </row>
    <row r="23" spans="1:10" ht="15" x14ac:dyDescent="0.2">
      <c r="A23" s="319" t="s">
        <v>321</v>
      </c>
      <c r="B23" s="319"/>
      <c r="C23" s="319"/>
      <c r="D23" s="319"/>
      <c r="E23" s="121" t="s">
        <v>322</v>
      </c>
      <c r="F23" s="122">
        <v>3.6499999999999998E-2</v>
      </c>
      <c r="G23" s="123" t="s">
        <v>320</v>
      </c>
      <c r="H23" s="124">
        <v>3.6499999999999998E-2</v>
      </c>
      <c r="I23" s="124">
        <v>3.6499999999999998E-2</v>
      </c>
      <c r="J23" s="124">
        <v>3.6499999999999998E-2</v>
      </c>
    </row>
    <row r="24" spans="1:10" ht="15" x14ac:dyDescent="0.2">
      <c r="A24" s="318" t="s">
        <v>323</v>
      </c>
      <c r="B24" s="318"/>
      <c r="C24" s="318"/>
      <c r="D24" s="318"/>
      <c r="E24" s="121" t="s">
        <v>324</v>
      </c>
      <c r="F24" s="124">
        <v>2.0000000000000004E-2</v>
      </c>
      <c r="G24" s="123" t="s">
        <v>320</v>
      </c>
      <c r="H24" s="124">
        <v>0</v>
      </c>
      <c r="I24" s="124">
        <v>2.5000000000000001E-2</v>
      </c>
      <c r="J24" s="124">
        <v>0.05</v>
      </c>
    </row>
    <row r="25" spans="1:10" ht="15" x14ac:dyDescent="0.2">
      <c r="A25" s="318" t="s">
        <v>325</v>
      </c>
      <c r="B25" s="318"/>
      <c r="C25" s="318"/>
      <c r="D25" s="318"/>
      <c r="E25" s="121" t="s">
        <v>326</v>
      </c>
      <c r="F25" s="124">
        <v>4.4999999999999998E-2</v>
      </c>
      <c r="G25" s="123" t="s">
        <v>320</v>
      </c>
      <c r="H25" s="125">
        <v>0</v>
      </c>
      <c r="I25" s="125">
        <v>4.4999999999999998E-2</v>
      </c>
      <c r="J25" s="125">
        <v>4.4999999999999998E-2</v>
      </c>
    </row>
    <row r="26" spans="1:10" ht="15" x14ac:dyDescent="0.2">
      <c r="A26" s="318" t="s">
        <v>327</v>
      </c>
      <c r="B26" s="318"/>
      <c r="C26" s="318"/>
      <c r="D26" s="318"/>
      <c r="E26" s="126" t="s">
        <v>328</v>
      </c>
      <c r="F26" s="124">
        <v>0.2034</v>
      </c>
      <c r="G26" s="127" t="s">
        <v>320</v>
      </c>
      <c r="H26" s="124">
        <v>0.2034</v>
      </c>
      <c r="I26" s="124">
        <v>0.22120000000000001</v>
      </c>
      <c r="J26" s="124">
        <v>0.25</v>
      </c>
    </row>
    <row r="27" spans="1:10" ht="15" x14ac:dyDescent="0.2">
      <c r="A27" s="320" t="s">
        <v>329</v>
      </c>
      <c r="B27" s="320"/>
      <c r="C27" s="320"/>
      <c r="D27" s="320"/>
      <c r="E27" s="128" t="s">
        <v>330</v>
      </c>
      <c r="F27" s="129">
        <v>0.26369999999999999</v>
      </c>
      <c r="G27" s="130" t="s">
        <v>320</v>
      </c>
      <c r="H27" s="316"/>
      <c r="I27" s="316"/>
      <c r="J27" s="316"/>
    </row>
    <row r="28" spans="1:10" x14ac:dyDescent="0.2">
      <c r="A28" s="119"/>
      <c r="B28" s="119"/>
      <c r="C28" s="119"/>
      <c r="D28" s="119"/>
      <c r="E28" s="119"/>
      <c r="F28" s="119"/>
      <c r="G28" s="119"/>
      <c r="H28" s="119"/>
      <c r="I28" s="119"/>
      <c r="J28" s="119"/>
    </row>
    <row r="29" spans="1:10" x14ac:dyDescent="0.2">
      <c r="A29" s="325" t="s">
        <v>331</v>
      </c>
      <c r="B29" s="325"/>
      <c r="C29" s="325"/>
      <c r="D29" s="325"/>
      <c r="E29" s="325"/>
      <c r="F29" s="325"/>
      <c r="G29" s="325"/>
      <c r="H29" s="325"/>
      <c r="I29" s="325"/>
      <c r="J29" s="325"/>
    </row>
    <row r="30" spans="1:10" ht="15.75" x14ac:dyDescent="0.25">
      <c r="A30" s="131"/>
      <c r="B30" s="131"/>
      <c r="C30" s="131"/>
      <c r="D30" s="326" t="s">
        <v>332</v>
      </c>
      <c r="E30" s="327" t="s">
        <v>333</v>
      </c>
      <c r="F30" s="327"/>
      <c r="G30" s="327"/>
      <c r="H30" s="328" t="s">
        <v>334</v>
      </c>
      <c r="I30" s="131"/>
      <c r="J30" s="131"/>
    </row>
    <row r="31" spans="1:10" ht="15.75" x14ac:dyDescent="0.2">
      <c r="A31" s="131"/>
      <c r="B31" s="131"/>
      <c r="C31" s="131"/>
      <c r="D31" s="326"/>
      <c r="E31" s="330" t="s">
        <v>335</v>
      </c>
      <c r="F31" s="330"/>
      <c r="G31" s="330"/>
      <c r="H31" s="329"/>
      <c r="I31" s="131"/>
      <c r="J31" s="131"/>
    </row>
    <row r="32" spans="1:10" x14ac:dyDescent="0.2">
      <c r="A32" s="132"/>
      <c r="B32" s="132"/>
      <c r="C32" s="132"/>
      <c r="D32" s="132"/>
      <c r="E32" s="132"/>
      <c r="F32" s="132"/>
      <c r="G32" s="132"/>
      <c r="H32" s="132"/>
      <c r="I32" s="132"/>
      <c r="J32" s="132"/>
    </row>
    <row r="33" spans="1:10" ht="15" x14ac:dyDescent="0.2">
      <c r="A33" s="321" t="s">
        <v>336</v>
      </c>
      <c r="B33" s="321"/>
      <c r="C33" s="321"/>
      <c r="D33" s="321"/>
      <c r="E33" s="321"/>
      <c r="F33" s="321"/>
      <c r="G33" s="321"/>
      <c r="H33" s="321"/>
      <c r="I33" s="321"/>
      <c r="J33" s="321"/>
    </row>
    <row r="34" spans="1:10" x14ac:dyDescent="0.2">
      <c r="A34" s="119"/>
      <c r="B34" s="119"/>
      <c r="C34" s="119"/>
      <c r="D34" s="119"/>
      <c r="E34" s="119"/>
      <c r="F34" s="119"/>
      <c r="G34" s="119"/>
      <c r="H34" s="119"/>
      <c r="I34" s="119"/>
      <c r="J34" s="119"/>
    </row>
    <row r="35" spans="1:10" ht="15" x14ac:dyDescent="0.2">
      <c r="A35" s="321" t="s">
        <v>337</v>
      </c>
      <c r="B35" s="321"/>
      <c r="C35" s="321"/>
      <c r="D35" s="321"/>
      <c r="E35" s="321"/>
      <c r="F35" s="321"/>
      <c r="G35" s="321"/>
      <c r="H35" s="321"/>
      <c r="I35" s="321"/>
      <c r="J35" s="321"/>
    </row>
    <row r="36" spans="1:10" x14ac:dyDescent="0.2">
      <c r="A36" s="119"/>
      <c r="B36" s="119"/>
      <c r="C36" s="119"/>
      <c r="D36" s="119"/>
      <c r="E36" s="119"/>
      <c r="F36" s="119"/>
      <c r="G36" s="119"/>
      <c r="H36" s="119"/>
      <c r="I36" s="119"/>
      <c r="J36" s="119"/>
    </row>
    <row r="37" spans="1:10" x14ac:dyDescent="0.2">
      <c r="A37" s="119" t="s">
        <v>338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x14ac:dyDescent="0.2">
      <c r="A38" s="322"/>
      <c r="B38" s="323"/>
      <c r="C38" s="323"/>
      <c r="D38" s="323"/>
      <c r="E38" s="323"/>
      <c r="F38" s="323"/>
      <c r="G38" s="323"/>
      <c r="H38" s="323"/>
      <c r="I38" s="323"/>
      <c r="J38" s="324"/>
    </row>
  </sheetData>
  <mergeCells count="37">
    <mergeCell ref="A35:J35"/>
    <mergeCell ref="A38:J38"/>
    <mergeCell ref="A29:J29"/>
    <mergeCell ref="D30:D31"/>
    <mergeCell ref="E30:G30"/>
    <mergeCell ref="H30:H31"/>
    <mergeCell ref="E31:G31"/>
    <mergeCell ref="A33:J33"/>
    <mergeCell ref="H27:J27"/>
    <mergeCell ref="J16:J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3:H13"/>
    <mergeCell ref="I13:J13"/>
    <mergeCell ref="A14:H14"/>
    <mergeCell ref="I14:J14"/>
    <mergeCell ref="A16:D17"/>
    <mergeCell ref="E16:E17"/>
    <mergeCell ref="F16:F17"/>
    <mergeCell ref="G16:G17"/>
    <mergeCell ref="H16:H17"/>
    <mergeCell ref="I16:I17"/>
    <mergeCell ref="A11:H11"/>
    <mergeCell ref="I11:J11"/>
    <mergeCell ref="A3:J3"/>
    <mergeCell ref="A7:J7"/>
    <mergeCell ref="A8:J8"/>
    <mergeCell ref="A10:H10"/>
    <mergeCell ref="I10:J10"/>
  </mergeCells>
  <conditionalFormatting sqref="G18:G26">
    <cfRule type="expression" dxfId="8" priority="5" stopIfTrue="1">
      <formula>AND(G18&lt;&gt;"OK",G18&lt;&gt;"-",G18&lt;&gt;"")</formula>
    </cfRule>
    <cfRule type="cellIs" dxfId="7" priority="6" stopIfTrue="1" operator="equal">
      <formula>"OK"</formula>
    </cfRule>
  </conditionalFormatting>
  <conditionalFormatting sqref="A26:F26">
    <cfRule type="expression" dxfId="6" priority="7" stopIfTrue="1">
      <formula>$Q$11="Não"</formula>
    </cfRule>
  </conditionalFormatting>
  <conditionalFormatting sqref="A33:J33 A13:J14 I11:J11">
    <cfRule type="expression" dxfId="5" priority="8" stopIfTrue="1">
      <formula>$I$11=$A$55</formula>
    </cfRule>
  </conditionalFormatting>
  <conditionalFormatting sqref="H18:J26">
    <cfRule type="expression" dxfId="4" priority="9" stopIfTrue="1">
      <formula>$I$11=$A$56</formula>
    </cfRule>
  </conditionalFormatting>
  <conditionalFormatting sqref="G27">
    <cfRule type="expression" dxfId="3" priority="1" stopIfTrue="1">
      <formula>AND(G27&lt;&gt;"OK",G27&lt;&gt;"-",G27&lt;&gt;"")</formula>
    </cfRule>
    <cfRule type="cellIs" dxfId="2" priority="2" stopIfTrue="1" operator="equal">
      <formula>"OK"</formula>
    </cfRule>
  </conditionalFormatting>
  <conditionalFormatting sqref="A27:F27">
    <cfRule type="expression" dxfId="1" priority="3" stopIfTrue="1">
      <formula>$Q$11="sim"</formula>
    </cfRule>
  </conditionalFormatting>
  <conditionalFormatting sqref="H27:J27">
    <cfRule type="expression" dxfId="0" priority="4" stopIfTrue="1">
      <formula>$Q$11="sim"</formula>
    </cfRule>
  </conditionalFormatting>
  <dataValidations disablePrompts="1" count="7">
    <dataValidation type="list" allowBlank="1" showInputMessage="1" showErrorMessage="1" sqref="A11:H11">
      <formula1>$A$50:$A$57</formula1>
    </dataValidation>
    <dataValidation operator="greaterThanOrEqual" allowBlank="1" showInputMessage="1" showErrorMessage="1" errorTitle="Erro de valores" error="Digite um valor igual a 0% ou 2%." sqref="F25"/>
    <dataValidation type="decimal" allowBlank="1" showInputMessage="1" showErrorMessage="1" errorTitle="Erro de valores" error="Digite um valor maior do que 0." sqref="F24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3:J1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14:J14">
      <formula1>0</formula1>
    </dataValidation>
    <dataValidation type="decimal" allowBlank="1" showInputMessage="1" showErrorMessage="1" errorTitle="Erro de valores" error="Digite um valor entre 0% e 100%" sqref="F18:F23">
      <formula1>0</formula1>
      <formula2>1</formula2>
    </dataValidation>
    <dataValidation type="list" allowBlank="1" showInputMessage="1" showErrorMessage="1" errorTitle="Erro" error="Selecione &quot;SIM&quot; ou &quot;NÃO&quot;!" sqref="I11:J11">
      <formula1>SIMOUNAO</formula1>
    </dataValidation>
  </dataValidations>
  <pageMargins left="0.511811024" right="0.511811024" top="1.0846875" bottom="0.78740157499999996" header="0.31496062000000002" footer="0.31496062000000002"/>
  <pageSetup paperSize="9" scale="89" orientation="portrait" r:id="rId1"/>
  <headerFooter>
    <oddHeader>&amp;C&amp;G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shapeId="5121" r:id="rId5">
          <objectPr defaultSize="0" autoPict="0" r:id="rId6">
            <anchor moveWithCells="1">
              <from>
                <xdr:col>0</xdr:col>
                <xdr:colOff>28575</xdr:colOff>
                <xdr:row>6</xdr:row>
                <xdr:rowOff>0</xdr:rowOff>
              </from>
              <to>
                <xdr:col>0</xdr:col>
                <xdr:colOff>28575</xdr:colOff>
                <xdr:row>7</xdr:row>
                <xdr:rowOff>142875</xdr:rowOff>
              </to>
            </anchor>
          </objectPr>
        </oleObject>
      </mc:Choice>
      <mc:Fallback>
        <oleObject shapeId="5121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2"/>
  <sheetViews>
    <sheetView tabSelected="1" view="pageBreakPreview" zoomScaleNormal="100" zoomScaleSheetLayoutView="100" workbookViewId="0">
      <selection activeCell="G18" sqref="G18:H18"/>
    </sheetView>
  </sheetViews>
  <sheetFormatPr defaultRowHeight="14.25" x14ac:dyDescent="0.2"/>
  <cols>
    <col min="1" max="1" width="10.5" customWidth="1"/>
    <col min="2" max="2" width="13.5" customWidth="1"/>
    <col min="3" max="3" width="8.25" customWidth="1"/>
    <col min="4" max="4" width="33.375" customWidth="1"/>
    <col min="5" max="5" width="7.625" bestFit="1" customWidth="1"/>
    <col min="6" max="6" width="7.875" customWidth="1"/>
    <col min="7" max="7" width="8.375" bestFit="1" customWidth="1"/>
    <col min="8" max="8" width="8.625" customWidth="1"/>
  </cols>
  <sheetData>
    <row r="1" spans="1:8" ht="15" thickBot="1" x14ac:dyDescent="0.25"/>
    <row r="2" spans="1:8" ht="40.5" customHeight="1" x14ac:dyDescent="0.2">
      <c r="A2" s="289" t="s">
        <v>927</v>
      </c>
      <c r="B2" s="290"/>
      <c r="C2" s="290"/>
      <c r="D2" s="290"/>
      <c r="E2" s="290"/>
      <c r="F2" s="290"/>
      <c r="G2" s="290"/>
      <c r="H2" s="291"/>
    </row>
    <row r="3" spans="1:8" ht="15" x14ac:dyDescent="0.2">
      <c r="A3" s="81" t="s">
        <v>165</v>
      </c>
      <c r="B3" s="78"/>
      <c r="C3" s="82"/>
      <c r="D3" s="80"/>
      <c r="E3" s="77"/>
      <c r="F3" s="77"/>
      <c r="G3" s="77"/>
      <c r="H3" s="83"/>
    </row>
    <row r="4" spans="1:8" ht="15.75" thickBot="1" x14ac:dyDescent="0.25">
      <c r="A4" s="84" t="s">
        <v>340</v>
      </c>
      <c r="B4" s="85"/>
      <c r="C4" s="86"/>
      <c r="D4" s="87"/>
      <c r="E4" s="88"/>
      <c r="F4" s="88"/>
      <c r="G4" s="88"/>
      <c r="H4" s="89"/>
    </row>
    <row r="5" spans="1:8" x14ac:dyDescent="0.2">
      <c r="A5" s="13"/>
      <c r="B5" s="13"/>
      <c r="C5" s="13"/>
      <c r="D5" s="13"/>
      <c r="E5" s="13"/>
      <c r="F5" s="13"/>
      <c r="G5" s="13"/>
      <c r="H5" s="13"/>
    </row>
    <row r="6" spans="1:8" ht="15" x14ac:dyDescent="0.25">
      <c r="A6" s="331" t="s">
        <v>339</v>
      </c>
      <c r="B6" s="331"/>
      <c r="C6" s="331"/>
      <c r="D6" s="331"/>
      <c r="E6" s="331"/>
      <c r="F6" s="331"/>
      <c r="G6" s="331"/>
      <c r="H6" s="331"/>
    </row>
    <row r="7" spans="1:8" ht="15.75" customHeight="1" x14ac:dyDescent="0.2">
      <c r="A7" s="337" t="s">
        <v>786</v>
      </c>
      <c r="B7" s="338"/>
      <c r="C7" s="338"/>
      <c r="D7" s="338"/>
      <c r="E7" s="338"/>
      <c r="F7" s="338"/>
      <c r="G7" s="338"/>
      <c r="H7" s="339"/>
    </row>
    <row r="8" spans="1:8" ht="16.5" thickBot="1" x14ac:dyDescent="0.25">
      <c r="A8" s="332"/>
      <c r="B8" s="332"/>
      <c r="C8" s="332"/>
      <c r="D8" s="332"/>
      <c r="E8" s="332"/>
      <c r="F8" s="332"/>
      <c r="G8" s="13"/>
      <c r="H8" s="13"/>
    </row>
    <row r="9" spans="1:8" ht="15" customHeight="1" thickBot="1" x14ac:dyDescent="0.25">
      <c r="A9" s="350" t="s">
        <v>787</v>
      </c>
      <c r="B9" s="351"/>
      <c r="C9" s="351"/>
      <c r="D9" s="351"/>
      <c r="E9" s="351"/>
      <c r="F9" s="351"/>
      <c r="G9" s="351"/>
      <c r="H9" s="351"/>
    </row>
    <row r="10" spans="1:8" ht="15" customHeight="1" thickBot="1" x14ac:dyDescent="0.25">
      <c r="A10" s="342" t="s">
        <v>167</v>
      </c>
      <c r="B10" s="342" t="s">
        <v>168</v>
      </c>
      <c r="C10" s="344" t="s">
        <v>788</v>
      </c>
      <c r="D10" s="345"/>
      <c r="E10" s="344" t="s">
        <v>789</v>
      </c>
      <c r="F10" s="345"/>
      <c r="G10" s="344"/>
      <c r="H10" s="345"/>
    </row>
    <row r="11" spans="1:8" ht="25.5" customHeight="1" x14ac:dyDescent="0.2">
      <c r="A11" s="342"/>
      <c r="B11" s="342"/>
      <c r="C11" s="208" t="s">
        <v>790</v>
      </c>
      <c r="D11" s="208" t="s">
        <v>791</v>
      </c>
      <c r="E11" s="366" t="s">
        <v>792</v>
      </c>
      <c r="F11" s="367"/>
      <c r="G11" s="364" t="s">
        <v>791</v>
      </c>
      <c r="H11" s="365"/>
    </row>
    <row r="12" spans="1:8" ht="15" thickBot="1" x14ac:dyDescent="0.25">
      <c r="A12" s="343"/>
      <c r="B12" s="343"/>
      <c r="C12" s="209" t="s">
        <v>295</v>
      </c>
      <c r="D12" s="209" t="s">
        <v>295</v>
      </c>
      <c r="E12" s="346" t="s">
        <v>295</v>
      </c>
      <c r="F12" s="347"/>
      <c r="G12" s="346" t="s">
        <v>295</v>
      </c>
      <c r="H12" s="347"/>
    </row>
    <row r="13" spans="1:8" ht="15" thickBot="1" x14ac:dyDescent="0.25">
      <c r="A13" s="350" t="s">
        <v>793</v>
      </c>
      <c r="B13" s="351"/>
      <c r="C13" s="351"/>
      <c r="D13" s="351"/>
      <c r="E13" s="351"/>
      <c r="F13" s="351"/>
      <c r="G13" s="351"/>
      <c r="H13" s="351"/>
    </row>
    <row r="14" spans="1:8" ht="15" thickBot="1" x14ac:dyDescent="0.25">
      <c r="A14" s="210" t="s">
        <v>794</v>
      </c>
      <c r="B14" s="211" t="s">
        <v>795</v>
      </c>
      <c r="C14" s="212">
        <v>0.1</v>
      </c>
      <c r="D14" s="212">
        <v>0.1</v>
      </c>
      <c r="E14" s="335">
        <v>0.2</v>
      </c>
      <c r="F14" s="336"/>
      <c r="G14" s="362">
        <v>0.2</v>
      </c>
      <c r="H14" s="363"/>
    </row>
    <row r="15" spans="1:8" ht="15" thickBot="1" x14ac:dyDescent="0.25">
      <c r="A15" s="213" t="s">
        <v>796</v>
      </c>
      <c r="B15" s="214" t="s">
        <v>797</v>
      </c>
      <c r="C15" s="215">
        <v>1.4999999999999999E-2</v>
      </c>
      <c r="D15" s="215">
        <v>1.4999999999999999E-2</v>
      </c>
      <c r="E15" s="333">
        <v>1.4999999999999999E-2</v>
      </c>
      <c r="F15" s="334"/>
      <c r="G15" s="333">
        <v>1.4999999999999999E-2</v>
      </c>
      <c r="H15" s="334"/>
    </row>
    <row r="16" spans="1:8" ht="15" thickBot="1" x14ac:dyDescent="0.25">
      <c r="A16" s="210" t="s">
        <v>798</v>
      </c>
      <c r="B16" s="211" t="s">
        <v>799</v>
      </c>
      <c r="C16" s="212">
        <v>0.01</v>
      </c>
      <c r="D16" s="212">
        <v>0.01</v>
      </c>
      <c r="E16" s="335">
        <v>0.01</v>
      </c>
      <c r="F16" s="336"/>
      <c r="G16" s="362">
        <v>0.01</v>
      </c>
      <c r="H16" s="363"/>
    </row>
    <row r="17" spans="1:8" ht="15" thickBot="1" x14ac:dyDescent="0.25">
      <c r="A17" s="213" t="s">
        <v>800</v>
      </c>
      <c r="B17" s="214" t="s">
        <v>801</v>
      </c>
      <c r="C17" s="215">
        <v>2E-3</v>
      </c>
      <c r="D17" s="215">
        <v>2E-3</v>
      </c>
      <c r="E17" s="333">
        <v>2E-3</v>
      </c>
      <c r="F17" s="334"/>
      <c r="G17" s="333">
        <v>2E-3</v>
      </c>
      <c r="H17" s="334"/>
    </row>
    <row r="18" spans="1:8" ht="15" thickBot="1" x14ac:dyDescent="0.25">
      <c r="A18" s="210" t="s">
        <v>802</v>
      </c>
      <c r="B18" s="211" t="s">
        <v>803</v>
      </c>
      <c r="C18" s="212">
        <v>6.0000000000000001E-3</v>
      </c>
      <c r="D18" s="212">
        <v>6.0000000000000001E-3</v>
      </c>
      <c r="E18" s="335">
        <v>6.0000000000000001E-3</v>
      </c>
      <c r="F18" s="336"/>
      <c r="G18" s="362">
        <v>6.0000000000000001E-3</v>
      </c>
      <c r="H18" s="363"/>
    </row>
    <row r="19" spans="1:8" ht="15" thickBot="1" x14ac:dyDescent="0.25">
      <c r="A19" s="213" t="s">
        <v>804</v>
      </c>
      <c r="B19" s="214" t="s">
        <v>805</v>
      </c>
      <c r="C19" s="215">
        <v>2.5000000000000001E-2</v>
      </c>
      <c r="D19" s="215">
        <v>2.5000000000000001E-2</v>
      </c>
      <c r="E19" s="333">
        <v>2.5000000000000001E-2</v>
      </c>
      <c r="F19" s="334"/>
      <c r="G19" s="333">
        <v>2.5000000000000001E-2</v>
      </c>
      <c r="H19" s="334"/>
    </row>
    <row r="20" spans="1:8" ht="39" thickBot="1" x14ac:dyDescent="0.25">
      <c r="A20" s="210" t="s">
        <v>806</v>
      </c>
      <c r="B20" s="216" t="s">
        <v>807</v>
      </c>
      <c r="C20" s="212">
        <v>0.03</v>
      </c>
      <c r="D20" s="212">
        <v>0.03</v>
      </c>
      <c r="E20" s="335">
        <v>0.03</v>
      </c>
      <c r="F20" s="336"/>
      <c r="G20" s="362">
        <v>0.03</v>
      </c>
      <c r="H20" s="363"/>
    </row>
    <row r="21" spans="1:8" ht="15" thickBot="1" x14ac:dyDescent="0.25">
      <c r="A21" s="213" t="s">
        <v>808</v>
      </c>
      <c r="B21" s="214" t="s">
        <v>809</v>
      </c>
      <c r="C21" s="215">
        <v>0.08</v>
      </c>
      <c r="D21" s="215">
        <v>0.08</v>
      </c>
      <c r="E21" s="333">
        <v>0.08</v>
      </c>
      <c r="F21" s="334"/>
      <c r="G21" s="333">
        <v>0.08</v>
      </c>
      <c r="H21" s="334"/>
    </row>
    <row r="22" spans="1:8" ht="15" thickBot="1" x14ac:dyDescent="0.25">
      <c r="A22" s="210" t="s">
        <v>810</v>
      </c>
      <c r="B22" s="211" t="s">
        <v>811</v>
      </c>
      <c r="C22" s="212">
        <v>0</v>
      </c>
      <c r="D22" s="212">
        <v>0</v>
      </c>
      <c r="E22" s="335">
        <v>0</v>
      </c>
      <c r="F22" s="336"/>
      <c r="G22" s="362">
        <v>0</v>
      </c>
      <c r="H22" s="363"/>
    </row>
    <row r="23" spans="1:8" ht="15" thickBot="1" x14ac:dyDescent="0.25">
      <c r="A23" s="226" t="s">
        <v>812</v>
      </c>
      <c r="B23" s="224" t="s">
        <v>813</v>
      </c>
      <c r="C23" s="227">
        <v>0.26800000000000002</v>
      </c>
      <c r="D23" s="227">
        <v>0.26800000000000002</v>
      </c>
      <c r="E23" s="333">
        <v>0.36799999999999999</v>
      </c>
      <c r="F23" s="334"/>
      <c r="G23" s="348">
        <v>0.36799999999999999</v>
      </c>
      <c r="H23" s="349"/>
    </row>
    <row r="24" spans="1:8" ht="15" thickBot="1" x14ac:dyDescent="0.25">
      <c r="A24" s="350" t="s">
        <v>814</v>
      </c>
      <c r="B24" s="351"/>
      <c r="C24" s="351"/>
      <c r="D24" s="351"/>
      <c r="E24" s="351"/>
      <c r="F24" s="351"/>
      <c r="G24" s="351"/>
      <c r="H24" s="351"/>
    </row>
    <row r="25" spans="1:8" ht="26.25" thickBot="1" x14ac:dyDescent="0.25">
      <c r="A25" s="210" t="s">
        <v>815</v>
      </c>
      <c r="B25" s="211" t="s">
        <v>816</v>
      </c>
      <c r="C25" s="212">
        <v>0.17860000000000001</v>
      </c>
      <c r="D25" s="217" t="s">
        <v>817</v>
      </c>
      <c r="E25" s="335">
        <v>0.17860000000000001</v>
      </c>
      <c r="F25" s="336"/>
      <c r="G25" s="362" t="s">
        <v>817</v>
      </c>
      <c r="H25" s="363"/>
    </row>
    <row r="26" spans="1:8" ht="15" thickBot="1" x14ac:dyDescent="0.25">
      <c r="A26" s="213" t="s">
        <v>818</v>
      </c>
      <c r="B26" s="214" t="s">
        <v>819</v>
      </c>
      <c r="C26" s="215">
        <v>3.9399999999999998E-2</v>
      </c>
      <c r="D26" s="218" t="s">
        <v>817</v>
      </c>
      <c r="E26" s="333">
        <v>3.9399999999999998E-2</v>
      </c>
      <c r="F26" s="334"/>
      <c r="G26" s="333" t="s">
        <v>817</v>
      </c>
      <c r="H26" s="334"/>
    </row>
    <row r="27" spans="1:8" ht="26.25" thickBot="1" x14ac:dyDescent="0.25">
      <c r="A27" s="210" t="s">
        <v>820</v>
      </c>
      <c r="B27" s="211" t="s">
        <v>821</v>
      </c>
      <c r="C27" s="212">
        <v>8.8999999999999999E-3</v>
      </c>
      <c r="D27" s="212">
        <v>6.7000000000000002E-3</v>
      </c>
      <c r="E27" s="335">
        <v>8.8999999999999999E-3</v>
      </c>
      <c r="F27" s="336"/>
      <c r="G27" s="362">
        <v>6.7000000000000002E-3</v>
      </c>
      <c r="H27" s="363"/>
    </row>
    <row r="28" spans="1:8" ht="15" thickBot="1" x14ac:dyDescent="0.25">
      <c r="A28" s="213" t="s">
        <v>822</v>
      </c>
      <c r="B28" s="214" t="s">
        <v>823</v>
      </c>
      <c r="C28" s="215">
        <v>0.1108</v>
      </c>
      <c r="D28" s="215">
        <v>8.3199999999999996E-2</v>
      </c>
      <c r="E28" s="333">
        <v>0.1108</v>
      </c>
      <c r="F28" s="334"/>
      <c r="G28" s="333">
        <v>8.3199999999999996E-2</v>
      </c>
      <c r="H28" s="334"/>
    </row>
    <row r="29" spans="1:8" ht="26.25" thickBot="1" x14ac:dyDescent="0.25">
      <c r="A29" s="210" t="s">
        <v>824</v>
      </c>
      <c r="B29" s="211" t="s">
        <v>825</v>
      </c>
      <c r="C29" s="212">
        <v>6.9999999999999999E-4</v>
      </c>
      <c r="D29" s="212">
        <v>5.0000000000000001E-4</v>
      </c>
      <c r="E29" s="335">
        <v>6.9999999999999999E-4</v>
      </c>
      <c r="F29" s="336"/>
      <c r="G29" s="362">
        <v>5.0000000000000001E-4</v>
      </c>
      <c r="H29" s="363"/>
    </row>
    <row r="30" spans="1:8" ht="26.25" thickBot="1" x14ac:dyDescent="0.25">
      <c r="A30" s="213" t="s">
        <v>826</v>
      </c>
      <c r="B30" s="214" t="s">
        <v>827</v>
      </c>
      <c r="C30" s="215">
        <v>7.4000000000000003E-3</v>
      </c>
      <c r="D30" s="215">
        <v>5.5999999999999999E-3</v>
      </c>
      <c r="E30" s="333">
        <v>7.4000000000000003E-3</v>
      </c>
      <c r="F30" s="334"/>
      <c r="G30" s="333">
        <v>5.5999999999999999E-3</v>
      </c>
      <c r="H30" s="334"/>
    </row>
    <row r="31" spans="1:8" ht="15" thickBot="1" x14ac:dyDescent="0.25">
      <c r="A31" s="210" t="s">
        <v>828</v>
      </c>
      <c r="B31" s="211" t="s">
        <v>829</v>
      </c>
      <c r="C31" s="212">
        <v>2.2800000000000001E-2</v>
      </c>
      <c r="D31" s="217" t="s">
        <v>817</v>
      </c>
      <c r="E31" s="335">
        <v>2.2800000000000001E-2</v>
      </c>
      <c r="F31" s="336"/>
      <c r="G31" s="362" t="s">
        <v>817</v>
      </c>
      <c r="H31" s="363"/>
    </row>
    <row r="32" spans="1:8" ht="26.25" thickBot="1" x14ac:dyDescent="0.25">
      <c r="A32" s="213" t="s">
        <v>830</v>
      </c>
      <c r="B32" s="214" t="s">
        <v>831</v>
      </c>
      <c r="C32" s="215">
        <v>2.9999999999999997E-4</v>
      </c>
      <c r="D32" s="215">
        <v>2.0000000000000001E-4</v>
      </c>
      <c r="E32" s="333">
        <v>2.9999999999999997E-4</v>
      </c>
      <c r="F32" s="334"/>
      <c r="G32" s="333">
        <v>2.0000000000000001E-4</v>
      </c>
      <c r="H32" s="334"/>
    </row>
    <row r="33" spans="1:8" ht="15" thickBot="1" x14ac:dyDescent="0.25">
      <c r="A33" s="210" t="s">
        <v>832</v>
      </c>
      <c r="B33" s="211" t="s">
        <v>833</v>
      </c>
      <c r="C33" s="212">
        <v>0.1208</v>
      </c>
      <c r="D33" s="212">
        <v>9.0700000000000003E-2</v>
      </c>
      <c r="E33" s="335">
        <v>0.1208</v>
      </c>
      <c r="F33" s="336"/>
      <c r="G33" s="362">
        <v>9.0700000000000003E-2</v>
      </c>
      <c r="H33" s="363"/>
    </row>
    <row r="34" spans="1:8" ht="26.25" thickBot="1" x14ac:dyDescent="0.25">
      <c r="A34" s="213" t="s">
        <v>834</v>
      </c>
      <c r="B34" s="214" t="s">
        <v>835</v>
      </c>
      <c r="C34" s="215">
        <v>4.0000000000000002E-4</v>
      </c>
      <c r="D34" s="215">
        <v>2.9999999999999997E-4</v>
      </c>
      <c r="E34" s="333">
        <v>4.0000000000000002E-4</v>
      </c>
      <c r="F34" s="334"/>
      <c r="G34" s="333">
        <v>2.9999999999999997E-4</v>
      </c>
      <c r="H34" s="334"/>
    </row>
    <row r="35" spans="1:8" ht="15" thickBot="1" x14ac:dyDescent="0.25">
      <c r="A35" s="219" t="s">
        <v>836</v>
      </c>
      <c r="B35" s="209" t="s">
        <v>837</v>
      </c>
      <c r="C35" s="220">
        <v>0.49009999999999998</v>
      </c>
      <c r="D35" s="220">
        <v>0.18720000000000001</v>
      </c>
      <c r="E35" s="352">
        <v>0.49009999999999998</v>
      </c>
      <c r="F35" s="353"/>
      <c r="G35" s="362">
        <v>0.18720000000000001</v>
      </c>
      <c r="H35" s="363"/>
    </row>
    <row r="36" spans="1:8" ht="15" thickBot="1" x14ac:dyDescent="0.25">
      <c r="A36" s="350" t="s">
        <v>838</v>
      </c>
      <c r="B36" s="351"/>
      <c r="C36" s="351"/>
      <c r="D36" s="351"/>
      <c r="E36" s="351"/>
      <c r="F36" s="351"/>
      <c r="G36" s="351"/>
      <c r="H36" s="351"/>
    </row>
    <row r="37" spans="1:8" ht="26.25" thickBot="1" x14ac:dyDescent="0.25">
      <c r="A37" s="210" t="s">
        <v>839</v>
      </c>
      <c r="B37" s="211" t="s">
        <v>840</v>
      </c>
      <c r="C37" s="212">
        <v>6.7000000000000004E-2</v>
      </c>
      <c r="D37" s="212">
        <v>5.04E-2</v>
      </c>
      <c r="E37" s="335">
        <v>6.7000000000000004E-2</v>
      </c>
      <c r="F37" s="336"/>
      <c r="G37" s="362">
        <v>5.04E-2</v>
      </c>
      <c r="H37" s="363"/>
    </row>
    <row r="38" spans="1:8" ht="26.25" thickBot="1" x14ac:dyDescent="0.25">
      <c r="A38" s="213" t="s">
        <v>841</v>
      </c>
      <c r="B38" s="214" t="s">
        <v>842</v>
      </c>
      <c r="C38" s="215">
        <v>1.6999999999999999E-3</v>
      </c>
      <c r="D38" s="215">
        <v>1.2999999999999999E-3</v>
      </c>
      <c r="E38" s="333">
        <v>1.6999999999999999E-3</v>
      </c>
      <c r="F38" s="334"/>
      <c r="G38" s="333">
        <v>1.2999999999999999E-3</v>
      </c>
      <c r="H38" s="334"/>
    </row>
    <row r="39" spans="1:8" ht="26.25" thickBot="1" x14ac:dyDescent="0.25">
      <c r="A39" s="210" t="s">
        <v>843</v>
      </c>
      <c r="B39" s="211" t="s">
        <v>844</v>
      </c>
      <c r="C39" s="212">
        <v>2.9899999999999999E-2</v>
      </c>
      <c r="D39" s="212">
        <v>2.2499999999999999E-2</v>
      </c>
      <c r="E39" s="335">
        <v>2.9899999999999999E-2</v>
      </c>
      <c r="F39" s="336"/>
      <c r="G39" s="362">
        <v>2.2499999999999999E-2</v>
      </c>
      <c r="H39" s="363"/>
    </row>
    <row r="40" spans="1:8" ht="39" thickBot="1" x14ac:dyDescent="0.25">
      <c r="A40" s="213" t="s">
        <v>845</v>
      </c>
      <c r="B40" s="214" t="s">
        <v>846</v>
      </c>
      <c r="C40" s="215">
        <v>2.86E-2</v>
      </c>
      <c r="D40" s="215">
        <v>2.1499999999999998E-2</v>
      </c>
      <c r="E40" s="333">
        <v>2.86E-2</v>
      </c>
      <c r="F40" s="334"/>
      <c r="G40" s="333">
        <v>2.1499999999999998E-2</v>
      </c>
      <c r="H40" s="334"/>
    </row>
    <row r="41" spans="1:8" ht="26.25" thickBot="1" x14ac:dyDescent="0.25">
      <c r="A41" s="210" t="s">
        <v>847</v>
      </c>
      <c r="B41" s="211" t="s">
        <v>848</v>
      </c>
      <c r="C41" s="212">
        <v>5.5999999999999999E-3</v>
      </c>
      <c r="D41" s="212">
        <v>4.1999999999999997E-3</v>
      </c>
      <c r="E41" s="335">
        <v>5.5999999999999999E-3</v>
      </c>
      <c r="F41" s="336"/>
      <c r="G41" s="362">
        <v>4.1999999999999997E-3</v>
      </c>
      <c r="H41" s="363"/>
    </row>
    <row r="42" spans="1:8" ht="15" thickBot="1" x14ac:dyDescent="0.25">
      <c r="A42" s="221" t="s">
        <v>176</v>
      </c>
      <c r="B42" s="222" t="s">
        <v>837</v>
      </c>
      <c r="C42" s="223">
        <v>0.1328</v>
      </c>
      <c r="D42" s="223">
        <v>9.9900000000000003E-2</v>
      </c>
      <c r="E42" s="340">
        <v>0.1328</v>
      </c>
      <c r="F42" s="341"/>
      <c r="G42" s="340">
        <v>9.9900000000000003E-2</v>
      </c>
      <c r="H42" s="341"/>
    </row>
    <row r="43" spans="1:8" ht="15" thickBot="1" x14ac:dyDescent="0.25">
      <c r="A43" s="350" t="s">
        <v>849</v>
      </c>
      <c r="B43" s="351"/>
      <c r="C43" s="351"/>
      <c r="D43" s="351"/>
      <c r="E43" s="351"/>
      <c r="F43" s="351"/>
      <c r="G43" s="351"/>
      <c r="H43" s="351"/>
    </row>
    <row r="44" spans="1:8" s="203" customFormat="1" ht="90" thickBot="1" x14ac:dyDescent="0.25">
      <c r="A44" s="210" t="s">
        <v>850</v>
      </c>
      <c r="B44" s="211" t="s">
        <v>857</v>
      </c>
      <c r="C44" s="212">
        <v>0.1203</v>
      </c>
      <c r="D44" s="212">
        <v>4.1799999999999997E-2</v>
      </c>
      <c r="E44" s="335">
        <v>0.1804</v>
      </c>
      <c r="F44" s="336"/>
      <c r="G44" s="362">
        <v>6.8900000000000003E-2</v>
      </c>
      <c r="H44" s="363"/>
    </row>
    <row r="45" spans="1:8" ht="90" thickBot="1" x14ac:dyDescent="0.25">
      <c r="A45" s="221" t="s">
        <v>851</v>
      </c>
      <c r="B45" s="214" t="s">
        <v>856</v>
      </c>
      <c r="C45" s="223">
        <v>5.7999999999999996E-3</v>
      </c>
      <c r="D45" s="223">
        <v>4.4000000000000003E-3</v>
      </c>
      <c r="E45" s="340">
        <v>6.0000000000000001E-3</v>
      </c>
      <c r="F45" s="341"/>
      <c r="G45" s="340">
        <v>4.4999999999999997E-3</v>
      </c>
      <c r="H45" s="341"/>
    </row>
    <row r="46" spans="1:8" ht="15" thickBot="1" x14ac:dyDescent="0.25">
      <c r="A46" s="219" t="s">
        <v>852</v>
      </c>
      <c r="B46" s="209" t="s">
        <v>853</v>
      </c>
      <c r="C46" s="220">
        <v>0.12609999999999999</v>
      </c>
      <c r="D46" s="220">
        <v>4.6199999999999998E-2</v>
      </c>
      <c r="E46" s="352">
        <v>0.18640000000000001</v>
      </c>
      <c r="F46" s="353"/>
      <c r="G46" s="362">
        <v>7.3400000000000007E-2</v>
      </c>
      <c r="H46" s="363"/>
    </row>
    <row r="47" spans="1:8" ht="15" thickBot="1" x14ac:dyDescent="0.25">
      <c r="A47" s="350" t="s">
        <v>854</v>
      </c>
      <c r="B47" s="357"/>
      <c r="C47" s="225">
        <v>1.0169999999999999</v>
      </c>
      <c r="D47" s="225">
        <v>0.60129999999999995</v>
      </c>
      <c r="E47" s="354">
        <v>1.1773</v>
      </c>
      <c r="F47" s="355"/>
      <c r="G47" s="358">
        <v>0.72850000000000004</v>
      </c>
      <c r="H47" s="359"/>
    </row>
    <row r="48" spans="1:8" ht="14.25" customHeight="1" x14ac:dyDescent="0.2">
      <c r="A48" s="356" t="s">
        <v>855</v>
      </c>
      <c r="B48" s="356"/>
      <c r="C48" s="356"/>
      <c r="D48" s="356"/>
      <c r="E48" s="356"/>
      <c r="F48" s="356"/>
      <c r="G48" s="356"/>
      <c r="H48" s="356"/>
    </row>
    <row r="49" spans="1:8" x14ac:dyDescent="0.2">
      <c r="A49" s="13"/>
      <c r="B49" s="13"/>
      <c r="C49" s="13"/>
      <c r="D49" s="13"/>
      <c r="E49" s="13"/>
      <c r="F49" s="13"/>
      <c r="G49" s="13"/>
      <c r="H49" s="13"/>
    </row>
    <row r="50" spans="1:8" x14ac:dyDescent="0.2">
      <c r="A50" s="13"/>
      <c r="B50" s="13"/>
      <c r="C50" s="13"/>
      <c r="D50" s="13"/>
      <c r="E50" s="13"/>
      <c r="F50" s="13"/>
      <c r="G50" s="13"/>
      <c r="H50" s="13"/>
    </row>
    <row r="51" spans="1:8" x14ac:dyDescent="0.2">
      <c r="A51" s="13"/>
      <c r="B51" s="13"/>
      <c r="C51" s="13"/>
      <c r="D51" s="13"/>
      <c r="E51" s="13"/>
      <c r="F51" s="13"/>
      <c r="G51" s="13"/>
      <c r="H51" s="13"/>
    </row>
    <row r="52" spans="1:8" x14ac:dyDescent="0.2">
      <c r="A52" s="13"/>
      <c r="B52" s="13"/>
      <c r="C52" s="13"/>
      <c r="D52" s="13"/>
      <c r="E52" s="13"/>
      <c r="F52" s="13"/>
      <c r="G52" s="13"/>
      <c r="H52" s="13"/>
    </row>
  </sheetData>
  <mergeCells count="82">
    <mergeCell ref="E10:F10"/>
    <mergeCell ref="G10:H10"/>
    <mergeCell ref="E27:F27"/>
    <mergeCell ref="E28:F28"/>
    <mergeCell ref="E29:F29"/>
    <mergeCell ref="A48:H48"/>
    <mergeCell ref="E45:F45"/>
    <mergeCell ref="G45:H45"/>
    <mergeCell ref="G46:H46"/>
    <mergeCell ref="A47:B47"/>
    <mergeCell ref="G47:H47"/>
    <mergeCell ref="E46:F46"/>
    <mergeCell ref="E47:F47"/>
    <mergeCell ref="G27:H27"/>
    <mergeCell ref="G29:H29"/>
    <mergeCell ref="G31:H31"/>
    <mergeCell ref="G33:H33"/>
    <mergeCell ref="G35:H35"/>
    <mergeCell ref="G39:H39"/>
    <mergeCell ref="G44:H44"/>
    <mergeCell ref="G41:H41"/>
    <mergeCell ref="G38:H38"/>
    <mergeCell ref="G40:H40"/>
    <mergeCell ref="G42:H42"/>
    <mergeCell ref="A43:H43"/>
    <mergeCell ref="E30:F30"/>
    <mergeCell ref="E31:F31"/>
    <mergeCell ref="G28:H28"/>
    <mergeCell ref="G30:H30"/>
    <mergeCell ref="G32:H32"/>
    <mergeCell ref="G34:H34"/>
    <mergeCell ref="G37:H37"/>
    <mergeCell ref="A36:H36"/>
    <mergeCell ref="E35:F35"/>
    <mergeCell ref="E32:F32"/>
    <mergeCell ref="E33:F33"/>
    <mergeCell ref="E34:F34"/>
    <mergeCell ref="E21:F21"/>
    <mergeCell ref="E22:F22"/>
    <mergeCell ref="E23:F23"/>
    <mergeCell ref="G14:H14"/>
    <mergeCell ref="G26:H26"/>
    <mergeCell ref="A24:H24"/>
    <mergeCell ref="E16:F16"/>
    <mergeCell ref="E17:F17"/>
    <mergeCell ref="E18:F18"/>
    <mergeCell ref="E19:F19"/>
    <mergeCell ref="E20:F20"/>
    <mergeCell ref="G25:H25"/>
    <mergeCell ref="E25:F25"/>
    <mergeCell ref="E26:F26"/>
    <mergeCell ref="E42:F42"/>
    <mergeCell ref="E44:F44"/>
    <mergeCell ref="A10:A12"/>
    <mergeCell ref="B10:B12"/>
    <mergeCell ref="C10:D10"/>
    <mergeCell ref="E37:F37"/>
    <mergeCell ref="E38:F38"/>
    <mergeCell ref="E39:F39"/>
    <mergeCell ref="G11:H11"/>
    <mergeCell ref="G12:H12"/>
    <mergeCell ref="G22:H22"/>
    <mergeCell ref="G23:H23"/>
    <mergeCell ref="E11:F11"/>
    <mergeCell ref="E12:F12"/>
    <mergeCell ref="A13:H13"/>
    <mergeCell ref="A2:H2"/>
    <mergeCell ref="A6:H6"/>
    <mergeCell ref="A8:F8"/>
    <mergeCell ref="E40:F40"/>
    <mergeCell ref="E41:F41"/>
    <mergeCell ref="G20:H20"/>
    <mergeCell ref="G21:H21"/>
    <mergeCell ref="G15:H15"/>
    <mergeCell ref="G16:H16"/>
    <mergeCell ref="G17:H17"/>
    <mergeCell ref="G18:H18"/>
    <mergeCell ref="G19:H19"/>
    <mergeCell ref="A7:H7"/>
    <mergeCell ref="A9:H9"/>
    <mergeCell ref="E14:F14"/>
    <mergeCell ref="E15:F15"/>
  </mergeCells>
  <pageMargins left="0.511811024" right="0.511811024" top="1.2554166666666666" bottom="0.78740157499999996" header="0.31496062000000002" footer="0.31496062000000002"/>
  <pageSetup paperSize="9" scale="79" orientation="portrait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F94"/>
  <sheetViews>
    <sheetView topLeftCell="A86" workbookViewId="0">
      <selection activeCell="F94" sqref="F94"/>
    </sheetView>
  </sheetViews>
  <sheetFormatPr defaultRowHeight="14.25" x14ac:dyDescent="0.2"/>
  <cols>
    <col min="1" max="1" width="21.375" style="21" bestFit="1" customWidth="1"/>
    <col min="2" max="3" width="9" style="21"/>
    <col min="4" max="4" width="19.125" style="21" bestFit="1" customWidth="1"/>
    <col min="5" max="5" width="16.5" style="21" bestFit="1" customWidth="1"/>
    <col min="6" max="6" width="10.75" style="21" bestFit="1" customWidth="1"/>
    <col min="7" max="16384" width="9" style="21"/>
  </cols>
  <sheetData>
    <row r="4" spans="1:6" ht="15" x14ac:dyDescent="0.25">
      <c r="A4" s="360" t="s">
        <v>248</v>
      </c>
      <c r="B4" s="360"/>
      <c r="C4" s="360"/>
      <c r="D4" s="360"/>
      <c r="E4" s="360"/>
      <c r="F4" s="360"/>
    </row>
    <row r="5" spans="1:6" ht="15" x14ac:dyDescent="0.25">
      <c r="A5" s="63"/>
      <c r="B5" s="64" t="s">
        <v>243</v>
      </c>
      <c r="C5" s="65" t="s">
        <v>244</v>
      </c>
      <c r="D5" s="64" t="s">
        <v>251</v>
      </c>
      <c r="E5" s="64" t="s">
        <v>250</v>
      </c>
      <c r="F5" s="64" t="s">
        <v>249</v>
      </c>
    </row>
    <row r="6" spans="1:6" ht="15" x14ac:dyDescent="0.25">
      <c r="A6" s="63" t="s">
        <v>247</v>
      </c>
      <c r="B6" s="62">
        <v>10</v>
      </c>
      <c r="C6" s="62">
        <v>14</v>
      </c>
      <c r="D6" s="62">
        <v>1.2</v>
      </c>
      <c r="E6" s="62">
        <v>0.39500000000000002</v>
      </c>
      <c r="F6" s="62">
        <f>B6*C6*D6*E6</f>
        <v>66.36</v>
      </c>
    </row>
    <row r="7" spans="1:6" ht="15" x14ac:dyDescent="0.25">
      <c r="A7" s="63" t="s">
        <v>245</v>
      </c>
      <c r="B7" s="62">
        <v>10</v>
      </c>
      <c r="C7" s="62">
        <v>4</v>
      </c>
      <c r="D7" s="62">
        <v>4.0999999999999996</v>
      </c>
      <c r="E7" s="62">
        <v>0.61699999999999999</v>
      </c>
      <c r="F7" s="68">
        <f>B7*C7*D7*E7*2</f>
        <v>202.376</v>
      </c>
    </row>
    <row r="8" spans="1:6" ht="15" x14ac:dyDescent="0.25">
      <c r="A8" s="63" t="s">
        <v>246</v>
      </c>
      <c r="B8" s="62">
        <v>10</v>
      </c>
      <c r="C8" s="62">
        <v>28</v>
      </c>
      <c r="D8" s="62">
        <v>0.9</v>
      </c>
      <c r="E8" s="62">
        <v>0.154</v>
      </c>
      <c r="F8" s="68">
        <f>B8*C8*D8*E8*2</f>
        <v>77.616</v>
      </c>
    </row>
    <row r="9" spans="1:6" ht="15" x14ac:dyDescent="0.25">
      <c r="A9" s="66"/>
      <c r="B9" s="67"/>
      <c r="C9" s="67"/>
      <c r="D9" s="67"/>
      <c r="E9" s="67"/>
      <c r="F9" s="69"/>
    </row>
    <row r="10" spans="1:6" ht="15" x14ac:dyDescent="0.25">
      <c r="A10" s="360" t="s">
        <v>270</v>
      </c>
      <c r="B10" s="360"/>
      <c r="C10" s="360"/>
      <c r="D10" s="360"/>
      <c r="E10" s="360"/>
      <c r="F10" s="360"/>
    </row>
    <row r="11" spans="1:6" ht="15" x14ac:dyDescent="0.25">
      <c r="A11" s="63"/>
      <c r="B11" s="64" t="s">
        <v>243</v>
      </c>
      <c r="C11" s="65" t="s">
        <v>244</v>
      </c>
      <c r="D11" s="64" t="s">
        <v>251</v>
      </c>
      <c r="E11" s="64" t="s">
        <v>250</v>
      </c>
      <c r="F11" s="64" t="s">
        <v>249</v>
      </c>
    </row>
    <row r="12" spans="1:6" ht="15" x14ac:dyDescent="0.25">
      <c r="A12" s="63" t="s">
        <v>254</v>
      </c>
      <c r="B12" s="62">
        <v>5</v>
      </c>
      <c r="C12" s="62">
        <v>8</v>
      </c>
      <c r="D12" s="62">
        <v>4.93</v>
      </c>
      <c r="E12" s="62">
        <v>0.61699999999999999</v>
      </c>
      <c r="F12" s="68">
        <f>B12*C12*D12*E12*2</f>
        <v>243.34479999999999</v>
      </c>
    </row>
    <row r="13" spans="1:6" ht="15" x14ac:dyDescent="0.25">
      <c r="A13" s="63" t="s">
        <v>255</v>
      </c>
      <c r="B13" s="62">
        <v>8</v>
      </c>
      <c r="C13" s="62">
        <v>8</v>
      </c>
      <c r="D13" s="62">
        <v>4.12</v>
      </c>
      <c r="E13" s="62">
        <v>0.61699999999999999</v>
      </c>
      <c r="F13" s="68">
        <f>B13*C13*D13*E13*2</f>
        <v>325.38112000000001</v>
      </c>
    </row>
    <row r="14" spans="1:6" ht="15" x14ac:dyDescent="0.25">
      <c r="A14" s="63" t="s">
        <v>256</v>
      </c>
      <c r="B14" s="62">
        <v>5</v>
      </c>
      <c r="C14" s="62">
        <f>ROUND(D12/0.15,0)</f>
        <v>33</v>
      </c>
      <c r="D14" s="62">
        <v>0.9</v>
      </c>
      <c r="E14" s="62">
        <v>0.154</v>
      </c>
      <c r="F14" s="68">
        <f>B14*C14*D14*E14*2</f>
        <v>45.738</v>
      </c>
    </row>
    <row r="15" spans="1:6" ht="15" x14ac:dyDescent="0.25">
      <c r="A15" s="63" t="s">
        <v>257</v>
      </c>
      <c r="B15" s="62">
        <v>8</v>
      </c>
      <c r="C15" s="62">
        <f>ROUND(D13/0.15,0)</f>
        <v>27</v>
      </c>
      <c r="D15" s="62">
        <v>0.9</v>
      </c>
      <c r="E15" s="62">
        <v>0.154</v>
      </c>
      <c r="F15" s="68">
        <f>B15*C15*D15*E15*2</f>
        <v>59.8752</v>
      </c>
    </row>
    <row r="16" spans="1:6" ht="15" x14ac:dyDescent="0.25">
      <c r="A16" s="360" t="s">
        <v>252</v>
      </c>
      <c r="B16" s="360"/>
      <c r="C16" s="360"/>
      <c r="D16" s="360"/>
      <c r="E16" s="360"/>
      <c r="F16" s="360"/>
    </row>
    <row r="17" spans="1:6" ht="15" x14ac:dyDescent="0.25">
      <c r="A17" s="63"/>
      <c r="B17" s="64" t="s">
        <v>243</v>
      </c>
      <c r="C17" s="65" t="s">
        <v>244</v>
      </c>
      <c r="D17" s="64" t="s">
        <v>251</v>
      </c>
      <c r="E17" s="64" t="s">
        <v>250</v>
      </c>
      <c r="F17" s="64" t="s">
        <v>249</v>
      </c>
    </row>
    <row r="18" spans="1:6" ht="15" x14ac:dyDescent="0.25">
      <c r="A18" s="63" t="s">
        <v>253</v>
      </c>
      <c r="B18" s="62">
        <v>10</v>
      </c>
      <c r="C18" s="62">
        <v>4</v>
      </c>
      <c r="D18" s="62">
        <v>4.3</v>
      </c>
      <c r="E18" s="62">
        <v>0.61699999999999999</v>
      </c>
      <c r="F18" s="68">
        <f>B18*C18*D18*E18*2</f>
        <v>212.24799999999999</v>
      </c>
    </row>
    <row r="19" spans="1:6" ht="15" x14ac:dyDescent="0.25">
      <c r="A19" s="63" t="s">
        <v>246</v>
      </c>
      <c r="B19" s="62">
        <v>10</v>
      </c>
      <c r="C19" s="62">
        <v>29</v>
      </c>
      <c r="D19" s="62">
        <v>0.9</v>
      </c>
      <c r="E19" s="62">
        <v>0.154</v>
      </c>
      <c r="F19" s="68">
        <f>B19*C19*D19*E19*2</f>
        <v>80.388000000000005</v>
      </c>
    </row>
    <row r="21" spans="1:6" ht="15" x14ac:dyDescent="0.25">
      <c r="A21" s="360" t="s">
        <v>271</v>
      </c>
      <c r="B21" s="360"/>
      <c r="C21" s="360"/>
      <c r="D21" s="360"/>
      <c r="E21" s="360"/>
      <c r="F21" s="360"/>
    </row>
    <row r="22" spans="1:6" ht="15" x14ac:dyDescent="0.25">
      <c r="A22" s="63"/>
      <c r="B22" s="64" t="s">
        <v>243</v>
      </c>
      <c r="C22" s="65" t="s">
        <v>244</v>
      </c>
      <c r="D22" s="64" t="s">
        <v>251</v>
      </c>
      <c r="E22" s="64" t="s">
        <v>250</v>
      </c>
      <c r="F22" s="64" t="s">
        <v>249</v>
      </c>
    </row>
    <row r="23" spans="1:6" ht="15" x14ac:dyDescent="0.25">
      <c r="A23" s="63" t="s">
        <v>254</v>
      </c>
      <c r="B23" s="62">
        <v>5</v>
      </c>
      <c r="C23" s="62">
        <v>8</v>
      </c>
      <c r="D23" s="62">
        <v>4.93</v>
      </c>
      <c r="E23" s="62">
        <v>0.61699999999999999</v>
      </c>
      <c r="F23" s="68">
        <f>B23*C23*D23*E23*2</f>
        <v>243.34479999999999</v>
      </c>
    </row>
    <row r="24" spans="1:6" ht="15" x14ac:dyDescent="0.25">
      <c r="A24" s="63" t="s">
        <v>255</v>
      </c>
      <c r="B24" s="62">
        <v>8</v>
      </c>
      <c r="C24" s="62">
        <v>8</v>
      </c>
      <c r="D24" s="62">
        <v>4.12</v>
      </c>
      <c r="E24" s="62">
        <v>0.61699999999999999</v>
      </c>
      <c r="F24" s="68">
        <f>B24*C24*D24*E24*2</f>
        <v>325.38112000000001</v>
      </c>
    </row>
    <row r="25" spans="1:6" ht="15" x14ac:dyDescent="0.25">
      <c r="A25" s="63" t="s">
        <v>256</v>
      </c>
      <c r="B25" s="62">
        <v>5</v>
      </c>
      <c r="C25" s="62">
        <f>ROUND(D23/0.15,0)</f>
        <v>33</v>
      </c>
      <c r="D25" s="62">
        <v>0.9</v>
      </c>
      <c r="E25" s="62">
        <v>0.154</v>
      </c>
      <c r="F25" s="68">
        <f>B25*C25*D25*E25*2</f>
        <v>45.738</v>
      </c>
    </row>
    <row r="26" spans="1:6" ht="15" x14ac:dyDescent="0.25">
      <c r="A26" s="63" t="s">
        <v>257</v>
      </c>
      <c r="B26" s="62">
        <v>8</v>
      </c>
      <c r="C26" s="62">
        <f>ROUND(D24/0.15,0)</f>
        <v>27</v>
      </c>
      <c r="D26" s="62">
        <v>0.9</v>
      </c>
      <c r="E26" s="62">
        <v>0.154</v>
      </c>
      <c r="F26" s="68">
        <f>B26*C26*D26*E26*2</f>
        <v>59.8752</v>
      </c>
    </row>
    <row r="28" spans="1:6" ht="15" x14ac:dyDescent="0.25">
      <c r="A28" s="361" t="s">
        <v>258</v>
      </c>
      <c r="B28" s="361"/>
      <c r="C28" s="361"/>
      <c r="D28" s="361"/>
      <c r="E28" s="361"/>
      <c r="F28" s="73">
        <f>(F23+F24+F25+F26+F19+F18+F8+F7+F6+F12+F13+F14+F15)/1000</f>
        <v>1.9876662399999998</v>
      </c>
    </row>
    <row r="30" spans="1:6" ht="15" x14ac:dyDescent="0.25">
      <c r="A30" s="360" t="s">
        <v>262</v>
      </c>
      <c r="B30" s="360"/>
      <c r="C30" s="360"/>
      <c r="D30" s="360"/>
      <c r="E30" s="360"/>
      <c r="F30" s="360"/>
    </row>
    <row r="31" spans="1:6" ht="15" x14ac:dyDescent="0.25">
      <c r="A31" s="63"/>
      <c r="B31" s="64" t="s">
        <v>243</v>
      </c>
      <c r="C31" s="64" t="s">
        <v>263</v>
      </c>
      <c r="D31" s="64" t="s">
        <v>264</v>
      </c>
      <c r="E31" s="64" t="s">
        <v>197</v>
      </c>
      <c r="F31" s="64" t="s">
        <v>265</v>
      </c>
    </row>
    <row r="32" spans="1:6" ht="15" x14ac:dyDescent="0.25">
      <c r="A32" s="63" t="s">
        <v>261</v>
      </c>
      <c r="B32" s="62">
        <v>10</v>
      </c>
      <c r="C32" s="62">
        <v>0.4</v>
      </c>
      <c r="D32" s="62">
        <v>1</v>
      </c>
      <c r="E32" s="62">
        <v>1</v>
      </c>
      <c r="F32" s="68">
        <f>B32*C32*D32*E32</f>
        <v>4</v>
      </c>
    </row>
    <row r="33" spans="1:6" ht="15" x14ac:dyDescent="0.25">
      <c r="A33" s="63" t="s">
        <v>252</v>
      </c>
      <c r="B33" s="62">
        <v>10</v>
      </c>
      <c r="C33" s="62">
        <v>5.8</v>
      </c>
      <c r="D33" s="62">
        <v>0.3</v>
      </c>
      <c r="E33" s="62">
        <v>0.3</v>
      </c>
      <c r="F33" s="68">
        <f>B33*C33*D33*E33</f>
        <v>5.22</v>
      </c>
    </row>
    <row r="34" spans="1:6" ht="15" x14ac:dyDescent="0.25">
      <c r="A34" s="63" t="s">
        <v>273</v>
      </c>
      <c r="B34" s="62">
        <v>10</v>
      </c>
      <c r="C34" s="62">
        <v>0.4</v>
      </c>
      <c r="D34" s="62">
        <v>0.15</v>
      </c>
      <c r="E34" s="62">
        <v>4.26</v>
      </c>
      <c r="F34" s="68">
        <f>B34*C34*D34*E34</f>
        <v>2.5559999999999996</v>
      </c>
    </row>
    <row r="35" spans="1:6" ht="15" x14ac:dyDescent="0.25">
      <c r="A35" s="63" t="s">
        <v>272</v>
      </c>
      <c r="B35" s="62">
        <v>16</v>
      </c>
      <c r="C35" s="62">
        <v>0.4</v>
      </c>
      <c r="D35" s="62">
        <v>0.15</v>
      </c>
      <c r="E35" s="62">
        <v>3.66</v>
      </c>
      <c r="F35" s="68">
        <f>B35*C35*D35*E35</f>
        <v>3.5135999999999998</v>
      </c>
    </row>
    <row r="36" spans="1:6" ht="15" x14ac:dyDescent="0.25">
      <c r="A36" s="63" t="s">
        <v>260</v>
      </c>
      <c r="B36" s="62">
        <v>8</v>
      </c>
      <c r="C36" s="62">
        <v>0.12</v>
      </c>
      <c r="D36" s="62">
        <v>4.26</v>
      </c>
      <c r="E36" s="62">
        <v>3.66</v>
      </c>
      <c r="F36" s="68">
        <f>B36*C36*D36*E36</f>
        <v>14.967936</v>
      </c>
    </row>
    <row r="37" spans="1:6" ht="15" x14ac:dyDescent="0.25">
      <c r="A37" s="360" t="s">
        <v>185</v>
      </c>
      <c r="B37" s="360"/>
      <c r="C37" s="360"/>
      <c r="D37" s="360"/>
      <c r="E37" s="360"/>
      <c r="F37" s="71">
        <f>SUM(F32:F36)</f>
        <v>30.257535999999998</v>
      </c>
    </row>
    <row r="38" spans="1:6" ht="15" x14ac:dyDescent="0.25">
      <c r="A38" s="70"/>
      <c r="B38" s="70"/>
      <c r="C38" s="70"/>
      <c r="D38" s="70"/>
      <c r="E38" s="70"/>
      <c r="F38" s="72"/>
    </row>
    <row r="39" spans="1:6" ht="15" x14ac:dyDescent="0.25">
      <c r="A39" s="361" t="s">
        <v>274</v>
      </c>
      <c r="B39" s="361"/>
      <c r="C39" s="361"/>
      <c r="D39" s="361"/>
      <c r="E39" s="361"/>
      <c r="F39" s="73">
        <f>(F37*2400)/1000</f>
        <v>72.618086399999996</v>
      </c>
    </row>
    <row r="41" spans="1:6" ht="15" x14ac:dyDescent="0.25">
      <c r="A41" s="360" t="s">
        <v>266</v>
      </c>
      <c r="B41" s="360"/>
      <c r="C41" s="360"/>
      <c r="D41" s="360"/>
      <c r="E41" s="360"/>
      <c r="F41" s="360"/>
    </row>
    <row r="42" spans="1:6" ht="15" x14ac:dyDescent="0.25">
      <c r="A42" s="61"/>
      <c r="B42" s="64" t="s">
        <v>243</v>
      </c>
      <c r="C42" s="64" t="s">
        <v>267</v>
      </c>
      <c r="D42" s="64" t="s">
        <v>264</v>
      </c>
      <c r="E42" s="64" t="s">
        <v>268</v>
      </c>
      <c r="F42" s="64" t="s">
        <v>269</v>
      </c>
    </row>
    <row r="43" spans="1:6" ht="15" x14ac:dyDescent="0.25">
      <c r="A43" s="63" t="s">
        <v>261</v>
      </c>
      <c r="B43" s="62">
        <v>10</v>
      </c>
      <c r="C43" s="62">
        <v>4</v>
      </c>
      <c r="D43" s="62">
        <v>1</v>
      </c>
      <c r="E43" s="62">
        <v>0.4</v>
      </c>
      <c r="F43" s="62">
        <f>B43*C43*D43*E43</f>
        <v>16</v>
      </c>
    </row>
    <row r="44" spans="1:6" ht="15" x14ac:dyDescent="0.25">
      <c r="A44" s="63" t="s">
        <v>252</v>
      </c>
      <c r="B44" s="62">
        <v>10</v>
      </c>
      <c r="C44" s="62">
        <v>1</v>
      </c>
      <c r="D44" s="62">
        <f>(2*0.3)+(2*0.15)</f>
        <v>0.89999999999999991</v>
      </c>
      <c r="E44" s="62">
        <v>3.3</v>
      </c>
      <c r="F44" s="62">
        <f>B44*C44*D44*E44</f>
        <v>29.7</v>
      </c>
    </row>
    <row r="45" spans="1:6" ht="15" x14ac:dyDescent="0.25">
      <c r="A45" s="63" t="s">
        <v>275</v>
      </c>
      <c r="B45" s="62">
        <v>10</v>
      </c>
      <c r="C45" s="62">
        <v>1</v>
      </c>
      <c r="D45" s="62">
        <f>(0.15)+(0.3*2)</f>
        <v>0.75</v>
      </c>
      <c r="E45" s="62">
        <v>4.26</v>
      </c>
      <c r="F45" s="62">
        <f>B45*C45*D45*E45</f>
        <v>31.95</v>
      </c>
    </row>
    <row r="46" spans="1:6" ht="15" x14ac:dyDescent="0.25">
      <c r="A46" s="63" t="s">
        <v>276</v>
      </c>
      <c r="B46" s="62">
        <v>16</v>
      </c>
      <c r="C46" s="62">
        <v>1</v>
      </c>
      <c r="D46" s="62">
        <v>0.75</v>
      </c>
      <c r="E46" s="62">
        <v>3.66</v>
      </c>
      <c r="F46" s="62">
        <f t="shared" ref="F46" si="0">B46*C46*D46*E46</f>
        <v>43.92</v>
      </c>
    </row>
    <row r="47" spans="1:6" ht="15" x14ac:dyDescent="0.25">
      <c r="A47" s="360" t="s">
        <v>185</v>
      </c>
      <c r="B47" s="360"/>
      <c r="C47" s="360"/>
      <c r="D47" s="360"/>
      <c r="E47" s="360"/>
      <c r="F47" s="63">
        <f>SUM(F43:F46)</f>
        <v>121.57000000000001</v>
      </c>
    </row>
    <row r="49" spans="1:6" ht="15" x14ac:dyDescent="0.25">
      <c r="A49" s="361" t="s">
        <v>277</v>
      </c>
      <c r="B49" s="361"/>
      <c r="C49" s="361"/>
      <c r="D49" s="361"/>
      <c r="E49" s="361"/>
      <c r="F49" s="73">
        <f>(F47*400*0.025)/1000</f>
        <v>1.2157</v>
      </c>
    </row>
    <row r="51" spans="1:6" ht="15" x14ac:dyDescent="0.25">
      <c r="A51" s="360" t="s">
        <v>278</v>
      </c>
      <c r="B51" s="360"/>
      <c r="C51" s="360"/>
      <c r="D51" s="360"/>
      <c r="E51" s="360"/>
      <c r="F51" s="360"/>
    </row>
    <row r="52" spans="1:6" ht="15" x14ac:dyDescent="0.25">
      <c r="A52" s="63"/>
      <c r="B52" s="64" t="s">
        <v>243</v>
      </c>
      <c r="C52" s="64" t="s">
        <v>263</v>
      </c>
      <c r="D52" s="64" t="s">
        <v>264</v>
      </c>
      <c r="E52" s="64" t="s">
        <v>197</v>
      </c>
      <c r="F52" s="64" t="s">
        <v>265</v>
      </c>
    </row>
    <row r="53" spans="1:6" ht="15" x14ac:dyDescent="0.25">
      <c r="A53" s="63" t="s">
        <v>261</v>
      </c>
      <c r="B53" s="62">
        <v>22</v>
      </c>
      <c r="C53" s="62">
        <v>1.5</v>
      </c>
      <c r="D53" s="62">
        <v>1.5</v>
      </c>
      <c r="E53" s="62">
        <v>1.5</v>
      </c>
      <c r="F53" s="68">
        <f>B53*C53*D53*E53</f>
        <v>74.25</v>
      </c>
    </row>
    <row r="55" spans="1:6" ht="15" x14ac:dyDescent="0.25">
      <c r="A55" s="360" t="s">
        <v>406</v>
      </c>
      <c r="B55" s="360"/>
      <c r="C55" s="360"/>
      <c r="D55" s="360"/>
      <c r="E55" s="360"/>
      <c r="F55" s="360"/>
    </row>
    <row r="56" spans="1:6" ht="15" x14ac:dyDescent="0.25">
      <c r="A56" s="360" t="s">
        <v>248</v>
      </c>
      <c r="B56" s="360"/>
      <c r="C56" s="360"/>
      <c r="D56" s="360"/>
      <c r="E56" s="360"/>
      <c r="F56" s="360"/>
    </row>
    <row r="57" spans="1:6" ht="15" x14ac:dyDescent="0.25">
      <c r="A57" s="63"/>
      <c r="B57" s="64" t="s">
        <v>243</v>
      </c>
      <c r="C57" s="65" t="s">
        <v>244</v>
      </c>
      <c r="D57" s="64" t="s">
        <v>251</v>
      </c>
      <c r="E57" s="64" t="s">
        <v>250</v>
      </c>
      <c r="F57" s="64" t="s">
        <v>249</v>
      </c>
    </row>
    <row r="58" spans="1:6" ht="15" x14ac:dyDescent="0.25">
      <c r="A58" s="63" t="s">
        <v>247</v>
      </c>
      <c r="B58" s="62">
        <v>12</v>
      </c>
      <c r="C58" s="62">
        <v>14</v>
      </c>
      <c r="D58" s="62">
        <v>1.2</v>
      </c>
      <c r="E58" s="62">
        <v>0.39500000000000002</v>
      </c>
      <c r="F58" s="62">
        <f>B58*C58*D58*E58</f>
        <v>79.632000000000005</v>
      </c>
    </row>
    <row r="59" spans="1:6" ht="15" x14ac:dyDescent="0.25">
      <c r="A59" s="360" t="s">
        <v>185</v>
      </c>
      <c r="B59" s="360"/>
      <c r="C59" s="360"/>
      <c r="D59" s="360"/>
      <c r="E59" s="360"/>
      <c r="F59" s="151">
        <f>SUM(F58)</f>
        <v>79.632000000000005</v>
      </c>
    </row>
    <row r="60" spans="1:6" ht="15" x14ac:dyDescent="0.25">
      <c r="A60" s="360" t="s">
        <v>252</v>
      </c>
      <c r="B60" s="360"/>
      <c r="C60" s="360"/>
      <c r="D60" s="360"/>
      <c r="E60" s="360"/>
      <c r="F60" s="360"/>
    </row>
    <row r="61" spans="1:6" ht="15" x14ac:dyDescent="0.25">
      <c r="A61" s="63"/>
      <c r="B61" s="64" t="s">
        <v>243</v>
      </c>
      <c r="C61" s="65" t="s">
        <v>244</v>
      </c>
      <c r="D61" s="64" t="s">
        <v>251</v>
      </c>
      <c r="E61" s="64" t="s">
        <v>250</v>
      </c>
      <c r="F61" s="64" t="s">
        <v>249</v>
      </c>
    </row>
    <row r="62" spans="1:6" ht="15" x14ac:dyDescent="0.25">
      <c r="A62" s="63" t="s">
        <v>405</v>
      </c>
      <c r="B62" s="62">
        <v>12</v>
      </c>
      <c r="C62" s="62">
        <v>4</v>
      </c>
      <c r="D62" s="62">
        <v>3.2</v>
      </c>
      <c r="E62" s="62">
        <v>0.61699999999999999</v>
      </c>
      <c r="F62" s="68">
        <f>B62*C62*D62*E62*2</f>
        <v>189.54240000000001</v>
      </c>
    </row>
    <row r="63" spans="1:6" ht="15" x14ac:dyDescent="0.25">
      <c r="A63" s="63" t="s">
        <v>246</v>
      </c>
      <c r="B63" s="62">
        <v>12</v>
      </c>
      <c r="C63" s="62">
        <f>ROUND(D62/0.15,0)</f>
        <v>21</v>
      </c>
      <c r="D63" s="62">
        <v>0.9</v>
      </c>
      <c r="E63" s="62">
        <v>0.154</v>
      </c>
      <c r="F63" s="68">
        <f>B63*C63*D63*E63*2</f>
        <v>69.854399999999998</v>
      </c>
    </row>
    <row r="64" spans="1:6" ht="15" x14ac:dyDescent="0.25">
      <c r="A64" s="360" t="s">
        <v>185</v>
      </c>
      <c r="B64" s="360"/>
      <c r="C64" s="360"/>
      <c r="D64" s="360"/>
      <c r="E64" s="360"/>
      <c r="F64" s="151">
        <f>SUM(F62:F63)</f>
        <v>259.39679999999998</v>
      </c>
    </row>
    <row r="65" spans="1:6" ht="15" x14ac:dyDescent="0.25">
      <c r="A65" s="360" t="s">
        <v>271</v>
      </c>
      <c r="B65" s="360"/>
      <c r="C65" s="360"/>
      <c r="D65" s="360"/>
      <c r="E65" s="360"/>
      <c r="F65" s="360"/>
    </row>
    <row r="66" spans="1:6" ht="15" x14ac:dyDescent="0.25">
      <c r="A66" s="63"/>
      <c r="B66" s="64" t="s">
        <v>243</v>
      </c>
      <c r="C66" s="65" t="s">
        <v>244</v>
      </c>
      <c r="D66" s="64" t="s">
        <v>251</v>
      </c>
      <c r="E66" s="64" t="s">
        <v>250</v>
      </c>
      <c r="F66" s="64" t="s">
        <v>249</v>
      </c>
    </row>
    <row r="67" spans="1:6" ht="15" x14ac:dyDescent="0.25">
      <c r="A67" s="63" t="s">
        <v>254</v>
      </c>
      <c r="B67" s="62">
        <v>10</v>
      </c>
      <c r="C67" s="62">
        <v>8</v>
      </c>
      <c r="D67" s="62">
        <v>3.05</v>
      </c>
      <c r="E67" s="62">
        <v>0.61699999999999999</v>
      </c>
      <c r="F67" s="68">
        <f>B67*C67*D67*E67*2</f>
        <v>301.096</v>
      </c>
    </row>
    <row r="68" spans="1:6" ht="15" x14ac:dyDescent="0.25">
      <c r="A68" s="63" t="s">
        <v>255</v>
      </c>
      <c r="B68" s="62">
        <v>6</v>
      </c>
      <c r="C68" s="62">
        <v>8</v>
      </c>
      <c r="D68" s="62">
        <v>2.15</v>
      </c>
      <c r="E68" s="62">
        <v>0.61699999999999999</v>
      </c>
      <c r="F68" s="68">
        <f>B68*C68*D68*E68*2</f>
        <v>127.34879999999998</v>
      </c>
    </row>
    <row r="69" spans="1:6" ht="15" x14ac:dyDescent="0.25">
      <c r="A69" s="63" t="s">
        <v>256</v>
      </c>
      <c r="B69" s="62">
        <f>B67</f>
        <v>10</v>
      </c>
      <c r="C69" s="62">
        <f>ROUND(D67/0.15,0)</f>
        <v>20</v>
      </c>
      <c r="D69" s="62">
        <v>0.9</v>
      </c>
      <c r="E69" s="62">
        <v>0.154</v>
      </c>
      <c r="F69" s="68">
        <f>B69*C69*D69*E69*2</f>
        <v>55.44</v>
      </c>
    </row>
    <row r="70" spans="1:6" ht="15" x14ac:dyDescent="0.25">
      <c r="A70" s="63" t="s">
        <v>257</v>
      </c>
      <c r="B70" s="62">
        <f>B68</f>
        <v>6</v>
      </c>
      <c r="C70" s="62">
        <f>ROUND(D68/0.15,0)</f>
        <v>14</v>
      </c>
      <c r="D70" s="62">
        <v>0.9</v>
      </c>
      <c r="E70" s="62">
        <v>0.154</v>
      </c>
      <c r="F70" s="68">
        <f>B70*C70*D70*E70*2</f>
        <v>23.284800000000001</v>
      </c>
    </row>
    <row r="71" spans="1:6" ht="15" x14ac:dyDescent="0.25">
      <c r="A71" s="360" t="s">
        <v>185</v>
      </c>
      <c r="B71" s="360"/>
      <c r="C71" s="360"/>
      <c r="D71" s="360"/>
      <c r="E71" s="360"/>
      <c r="F71" s="151">
        <f>SUM(F67:F70)</f>
        <v>507.1696</v>
      </c>
    </row>
    <row r="73" spans="1:6" ht="15" x14ac:dyDescent="0.25">
      <c r="A73" s="361" t="s">
        <v>258</v>
      </c>
      <c r="B73" s="361"/>
      <c r="C73" s="361"/>
      <c r="D73" s="361"/>
      <c r="E73" s="361"/>
      <c r="F73" s="73">
        <f>(F71+F64+F59)/1000</f>
        <v>0.84619840000000002</v>
      </c>
    </row>
    <row r="75" spans="1:6" ht="15" x14ac:dyDescent="0.25">
      <c r="A75" s="360" t="s">
        <v>266</v>
      </c>
      <c r="B75" s="360"/>
      <c r="C75" s="360"/>
      <c r="D75" s="360"/>
      <c r="E75" s="360"/>
      <c r="F75" s="360"/>
    </row>
    <row r="76" spans="1:6" ht="15" x14ac:dyDescent="0.25">
      <c r="A76" s="61"/>
      <c r="B76" s="64" t="s">
        <v>243</v>
      </c>
      <c r="C76" s="64" t="s">
        <v>267</v>
      </c>
      <c r="D76" s="64" t="s">
        <v>264</v>
      </c>
      <c r="E76" s="64" t="s">
        <v>268</v>
      </c>
      <c r="F76" s="64" t="s">
        <v>269</v>
      </c>
    </row>
    <row r="77" spans="1:6" ht="15" x14ac:dyDescent="0.25">
      <c r="A77" s="63" t="s">
        <v>261</v>
      </c>
      <c r="B77" s="62">
        <v>12</v>
      </c>
      <c r="C77" s="62">
        <v>4</v>
      </c>
      <c r="D77" s="62">
        <v>1</v>
      </c>
      <c r="E77" s="62">
        <v>0.4</v>
      </c>
      <c r="F77" s="62">
        <f>B77*C77*D77*E77</f>
        <v>19.200000000000003</v>
      </c>
    </row>
    <row r="78" spans="1:6" ht="15" x14ac:dyDescent="0.25">
      <c r="A78" s="63" t="s">
        <v>252</v>
      </c>
      <c r="B78" s="62">
        <v>12</v>
      </c>
      <c r="C78" s="62">
        <v>1</v>
      </c>
      <c r="D78" s="62">
        <v>0.4</v>
      </c>
      <c r="E78" s="62">
        <v>3.2</v>
      </c>
      <c r="F78" s="62">
        <f>B78*C78*D78*E78</f>
        <v>15.360000000000003</v>
      </c>
    </row>
    <row r="79" spans="1:6" ht="15" x14ac:dyDescent="0.25">
      <c r="A79" s="63" t="s">
        <v>275</v>
      </c>
      <c r="B79" s="62">
        <v>6</v>
      </c>
      <c r="C79" s="62">
        <v>1</v>
      </c>
      <c r="D79" s="62">
        <v>0.4</v>
      </c>
      <c r="E79" s="62">
        <v>2</v>
      </c>
      <c r="F79" s="62">
        <f>B79*C79*D79*E79</f>
        <v>4.8000000000000007</v>
      </c>
    </row>
    <row r="80" spans="1:6" ht="15" x14ac:dyDescent="0.25">
      <c r="A80" s="63" t="s">
        <v>276</v>
      </c>
      <c r="B80" s="62">
        <v>10</v>
      </c>
      <c r="C80" s="62">
        <v>1</v>
      </c>
      <c r="D80" s="62">
        <v>0.4</v>
      </c>
      <c r="E80" s="62">
        <v>2.9</v>
      </c>
      <c r="F80" s="62">
        <f t="shared" ref="F80" si="1">B80*C80*D80*E80</f>
        <v>11.6</v>
      </c>
    </row>
    <row r="81" spans="1:6" ht="15" x14ac:dyDescent="0.25">
      <c r="A81" s="360" t="s">
        <v>185</v>
      </c>
      <c r="B81" s="360"/>
      <c r="C81" s="360"/>
      <c r="D81" s="360"/>
      <c r="E81" s="360"/>
      <c r="F81" s="63">
        <f>SUM(F77:F80)</f>
        <v>50.96</v>
      </c>
    </row>
    <row r="82" spans="1:6" ht="15" x14ac:dyDescent="0.25">
      <c r="A82" s="70"/>
      <c r="B82" s="70"/>
      <c r="C82" s="70"/>
      <c r="D82" s="70"/>
      <c r="E82" s="70"/>
      <c r="F82" s="66"/>
    </row>
    <row r="83" spans="1:6" ht="15" x14ac:dyDescent="0.25">
      <c r="A83" s="361" t="s">
        <v>277</v>
      </c>
      <c r="B83" s="361"/>
      <c r="C83" s="361"/>
      <c r="D83" s="361"/>
      <c r="E83" s="361"/>
      <c r="F83" s="73">
        <f>(F81*400*0.025)/1000</f>
        <v>0.50960000000000005</v>
      </c>
    </row>
    <row r="85" spans="1:6" ht="15" x14ac:dyDescent="0.25">
      <c r="A85" s="360" t="s">
        <v>262</v>
      </c>
      <c r="B85" s="360"/>
      <c r="C85" s="360"/>
      <c r="D85" s="360"/>
      <c r="E85" s="360"/>
      <c r="F85" s="360"/>
    </row>
    <row r="86" spans="1:6" ht="15" x14ac:dyDescent="0.25">
      <c r="A86" s="63"/>
      <c r="B86" s="64" t="s">
        <v>243</v>
      </c>
      <c r="C86" s="64" t="s">
        <v>263</v>
      </c>
      <c r="D86" s="64" t="s">
        <v>264</v>
      </c>
      <c r="E86" s="64" t="s">
        <v>197</v>
      </c>
      <c r="F86" s="64" t="s">
        <v>265</v>
      </c>
    </row>
    <row r="87" spans="1:6" ht="15" x14ac:dyDescent="0.25">
      <c r="A87" s="63" t="s">
        <v>261</v>
      </c>
      <c r="B87" s="62">
        <v>12</v>
      </c>
      <c r="C87" s="62">
        <v>0.4</v>
      </c>
      <c r="D87" s="62">
        <v>1</v>
      </c>
      <c r="E87" s="62">
        <v>1</v>
      </c>
      <c r="F87" s="68">
        <f>B87*C87*D87*E87</f>
        <v>4.8000000000000007</v>
      </c>
    </row>
    <row r="88" spans="1:6" ht="15" x14ac:dyDescent="0.25">
      <c r="A88" s="63" t="s">
        <v>252</v>
      </c>
      <c r="B88" s="62">
        <v>12</v>
      </c>
      <c r="C88" s="62">
        <v>3.3</v>
      </c>
      <c r="D88" s="62">
        <v>0.3</v>
      </c>
      <c r="E88" s="62">
        <v>0.3</v>
      </c>
      <c r="F88" s="68">
        <f>B88*C88*D88*E88</f>
        <v>3.5639999999999992</v>
      </c>
    </row>
    <row r="89" spans="1:6" ht="15" x14ac:dyDescent="0.25">
      <c r="A89" s="63" t="s">
        <v>273</v>
      </c>
      <c r="B89" s="62">
        <v>6</v>
      </c>
      <c r="C89" s="62">
        <v>0.4</v>
      </c>
      <c r="D89" s="62">
        <v>0.15</v>
      </c>
      <c r="E89" s="62">
        <v>2</v>
      </c>
      <c r="F89" s="68">
        <f>B89*C89*D89*E89</f>
        <v>0.72000000000000008</v>
      </c>
    </row>
    <row r="90" spans="1:6" ht="15" x14ac:dyDescent="0.25">
      <c r="A90" s="63" t="s">
        <v>272</v>
      </c>
      <c r="B90" s="62">
        <v>10</v>
      </c>
      <c r="C90" s="62">
        <v>0.4</v>
      </c>
      <c r="D90" s="62">
        <v>0.15</v>
      </c>
      <c r="E90" s="62">
        <v>2.9</v>
      </c>
      <c r="F90" s="68">
        <f>B90*C90*D90*E90</f>
        <v>1.74</v>
      </c>
    </row>
    <row r="91" spans="1:6" ht="15" x14ac:dyDescent="0.25">
      <c r="A91" s="63" t="s">
        <v>260</v>
      </c>
      <c r="B91" s="62">
        <v>5</v>
      </c>
      <c r="C91" s="62">
        <v>0.12</v>
      </c>
      <c r="D91" s="62">
        <v>2</v>
      </c>
      <c r="E91" s="62">
        <v>2.9</v>
      </c>
      <c r="F91" s="68">
        <f>B91*C91*D91*E91</f>
        <v>3.48</v>
      </c>
    </row>
    <row r="92" spans="1:6" ht="15" x14ac:dyDescent="0.25">
      <c r="A92" s="360" t="s">
        <v>185</v>
      </c>
      <c r="B92" s="360"/>
      <c r="C92" s="360"/>
      <c r="D92" s="360"/>
      <c r="E92" s="360"/>
      <c r="F92" s="71">
        <f>SUM(F87:F91)</f>
        <v>14.304000000000002</v>
      </c>
    </row>
    <row r="94" spans="1:6" ht="15" x14ac:dyDescent="0.25">
      <c r="A94" s="361" t="s">
        <v>274</v>
      </c>
      <c r="B94" s="361"/>
      <c r="C94" s="361"/>
      <c r="D94" s="361"/>
      <c r="E94" s="361"/>
      <c r="F94" s="73">
        <f>(F92*2400)/1000</f>
        <v>34.329600000000006</v>
      </c>
    </row>
  </sheetData>
  <mergeCells count="26">
    <mergeCell ref="A51:F51"/>
    <mergeCell ref="A4:F4"/>
    <mergeCell ref="A16:F16"/>
    <mergeCell ref="A21:F21"/>
    <mergeCell ref="A28:E28"/>
    <mergeCell ref="A30:F30"/>
    <mergeCell ref="A10:F10"/>
    <mergeCell ref="A37:E37"/>
    <mergeCell ref="A39:E39"/>
    <mergeCell ref="A41:F41"/>
    <mergeCell ref="A47:E47"/>
    <mergeCell ref="A49:E49"/>
    <mergeCell ref="A55:F55"/>
    <mergeCell ref="A94:E94"/>
    <mergeCell ref="A85:F85"/>
    <mergeCell ref="A92:E92"/>
    <mergeCell ref="A64:E64"/>
    <mergeCell ref="A59:E59"/>
    <mergeCell ref="A71:E71"/>
    <mergeCell ref="A73:E73"/>
    <mergeCell ref="A83:E83"/>
    <mergeCell ref="A56:F56"/>
    <mergeCell ref="A60:F60"/>
    <mergeCell ref="A65:F65"/>
    <mergeCell ref="A75:F75"/>
    <mergeCell ref="A81:E81"/>
  </mergeCells>
  <phoneticPr fontId="2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F19"/>
  <sheetViews>
    <sheetView workbookViewId="0">
      <selection activeCell="B19" sqref="B19"/>
    </sheetView>
  </sheetViews>
  <sheetFormatPr defaultRowHeight="14.25" x14ac:dyDescent="0.2"/>
  <cols>
    <col min="1" max="1" width="13.875" style="21" bestFit="1" customWidth="1"/>
    <col min="2" max="2" width="9.375" style="21" bestFit="1" customWidth="1"/>
    <col min="3" max="16384" width="9" style="21"/>
  </cols>
  <sheetData>
    <row r="2" spans="1:6" ht="15" x14ac:dyDescent="0.25">
      <c r="A2" s="74" t="s">
        <v>290</v>
      </c>
      <c r="B2" s="76">
        <f>SUM(B5:B19)</f>
        <v>201.79175104000001</v>
      </c>
      <c r="C2" s="75" t="s">
        <v>18</v>
      </c>
    </row>
    <row r="3" spans="1:6" x14ac:dyDescent="0.2">
      <c r="B3" s="60"/>
    </row>
    <row r="4" spans="1:6" x14ac:dyDescent="0.2">
      <c r="B4" s="60"/>
    </row>
    <row r="5" spans="1:6" ht="15" x14ac:dyDescent="0.25">
      <c r="A5" s="63" t="s">
        <v>259</v>
      </c>
      <c r="B5" s="68">
        <f>MC!F39+MC!F94</f>
        <v>106.94768640000001</v>
      </c>
      <c r="C5" s="62" t="s">
        <v>18</v>
      </c>
      <c r="E5" s="207">
        <f>SUM(B5:B15,B17)</f>
        <v>176.79175104000001</v>
      </c>
      <c r="F5" s="207">
        <f>E5-MC!F36</f>
        <v>161.82381504</v>
      </c>
    </row>
    <row r="6" spans="1:6" ht="15" x14ac:dyDescent="0.25">
      <c r="A6" s="63" t="s">
        <v>279</v>
      </c>
      <c r="B6" s="68">
        <f>MC!F28+MC!F73</f>
        <v>2.8338646399999998</v>
      </c>
      <c r="C6" s="62" t="s">
        <v>18</v>
      </c>
    </row>
    <row r="7" spans="1:6" ht="15" x14ac:dyDescent="0.25">
      <c r="A7" s="63" t="s">
        <v>280</v>
      </c>
      <c r="B7" s="68">
        <f>(60*107.8)/1000</f>
        <v>6.468</v>
      </c>
      <c r="C7" s="62" t="s">
        <v>18</v>
      </c>
    </row>
    <row r="8" spans="1:6" ht="15" x14ac:dyDescent="0.25">
      <c r="A8" s="63" t="s">
        <v>283</v>
      </c>
      <c r="B8" s="68">
        <f>107.08*30/1000</f>
        <v>3.2124000000000001</v>
      </c>
      <c r="C8" s="62" t="s">
        <v>18</v>
      </c>
    </row>
    <row r="9" spans="1:6" ht="15" x14ac:dyDescent="0.25">
      <c r="A9" s="63" t="s">
        <v>281</v>
      </c>
      <c r="B9" s="68">
        <f>MC!F49+MC!F83</f>
        <v>1.7253000000000001</v>
      </c>
      <c r="C9" s="62" t="s">
        <v>18</v>
      </c>
    </row>
    <row r="10" spans="1:6" ht="15" x14ac:dyDescent="0.25">
      <c r="A10" s="63" t="s">
        <v>285</v>
      </c>
      <c r="B10" s="68">
        <f>2300*PO!F45*0.025/1000</f>
        <v>13.2135</v>
      </c>
      <c r="C10" s="62" t="s">
        <v>18</v>
      </c>
    </row>
    <row r="11" spans="1:6" ht="15" x14ac:dyDescent="0.25">
      <c r="A11" s="63" t="s">
        <v>286</v>
      </c>
      <c r="B11" s="68">
        <f>PO!F44*0.01*2400/1000</f>
        <v>5.5152000000000001</v>
      </c>
      <c r="C11" s="62" t="s">
        <v>18</v>
      </c>
    </row>
    <row r="12" spans="1:6" ht="15" x14ac:dyDescent="0.25">
      <c r="A12" s="63" t="s">
        <v>284</v>
      </c>
      <c r="B12" s="68">
        <f>190*114.9/1000</f>
        <v>21.831</v>
      </c>
      <c r="C12" s="62" t="s">
        <v>18</v>
      </c>
    </row>
    <row r="13" spans="1:6" ht="15" x14ac:dyDescent="0.25">
      <c r="A13" s="63" t="s">
        <v>287</v>
      </c>
      <c r="B13" s="68">
        <f>PO!F49*0.05*2300/1000</f>
        <v>8.5858999999999988</v>
      </c>
      <c r="C13" s="62" t="s">
        <v>18</v>
      </c>
    </row>
    <row r="14" spans="1:6" ht="15" x14ac:dyDescent="0.25">
      <c r="A14" s="63" t="s">
        <v>288</v>
      </c>
      <c r="B14" s="68">
        <f>(20*(PO!F50+91))/1000</f>
        <v>3.3131999999999997</v>
      </c>
      <c r="C14" s="62" t="s">
        <v>18</v>
      </c>
    </row>
    <row r="15" spans="1:6" ht="15" x14ac:dyDescent="0.25">
      <c r="A15" s="63" t="s">
        <v>75</v>
      </c>
      <c r="B15" s="68">
        <f>15*PO!F52/1000</f>
        <v>1.1456999999999997</v>
      </c>
      <c r="C15" s="62" t="s">
        <v>18</v>
      </c>
    </row>
    <row r="16" spans="1:6" ht="15" x14ac:dyDescent="0.25">
      <c r="A16" s="63" t="s">
        <v>289</v>
      </c>
      <c r="B16" s="68">
        <f>50*100/1000</f>
        <v>5</v>
      </c>
      <c r="C16" s="62" t="s">
        <v>18</v>
      </c>
    </row>
    <row r="17" spans="1:3" ht="15" x14ac:dyDescent="0.25">
      <c r="A17" s="63" t="s">
        <v>407</v>
      </c>
      <c r="B17" s="68">
        <v>2</v>
      </c>
      <c r="C17" s="62" t="s">
        <v>18</v>
      </c>
    </row>
    <row r="18" spans="1:3" ht="15" x14ac:dyDescent="0.25">
      <c r="A18" s="63" t="s">
        <v>146</v>
      </c>
      <c r="B18" s="68">
        <v>10</v>
      </c>
      <c r="C18" s="62" t="s">
        <v>18</v>
      </c>
    </row>
    <row r="19" spans="1:3" ht="15" x14ac:dyDescent="0.25">
      <c r="A19" s="63" t="s">
        <v>282</v>
      </c>
      <c r="B19" s="62">
        <v>10</v>
      </c>
      <c r="C19" s="62" t="s">
        <v>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PO</vt:lpstr>
      <vt:lpstr>ETP</vt:lpstr>
      <vt:lpstr>COMP</vt:lpstr>
      <vt:lpstr>CFF</vt:lpstr>
      <vt:lpstr>COT BOIP</vt:lpstr>
      <vt:lpstr>BDI</vt:lpstr>
      <vt:lpstr>ENCARGOS</vt:lpstr>
      <vt:lpstr>MC</vt:lpstr>
      <vt:lpstr>CARGA</vt:lpstr>
      <vt:lpstr>CFF!Area_de_impressao</vt:lpstr>
      <vt:lpstr>COMP!Area_de_impressao</vt:lpstr>
      <vt:lpstr>ENCARGOS!Area_de_impressao</vt:lpstr>
      <vt:lpstr>ETP!Area_de_impressao</vt:lpstr>
      <vt:lpstr>PO!Area_de_impressao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Mauricio Sena</cp:lastModifiedBy>
  <cp:revision>0</cp:revision>
  <cp:lastPrinted>2026-03-26T16:45:16Z</cp:lastPrinted>
  <dcterms:created xsi:type="dcterms:W3CDTF">2026-01-05T18:15:08Z</dcterms:created>
  <dcterms:modified xsi:type="dcterms:W3CDTF">2026-03-26T16:45:23Z</dcterms:modified>
</cp:coreProperties>
</file>